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47.xml" ContentType="application/vnd.openxmlformats-officedocument.spreadsheetml.revisionLog+xml"/>
  <Override PartName="/xl/revisions/revisionLog145.xml" ContentType="application/vnd.openxmlformats-officedocument.spreadsheetml.revisionLog+xml"/>
  <Override PartName="/xl/revisions/revisionLog363.xml" ContentType="application/vnd.openxmlformats-officedocument.spreadsheetml.revisionLog+xml"/>
  <Override PartName="/xl/revisions/revisionLog19.xml" ContentType="application/vnd.openxmlformats-officedocument.spreadsheetml.revisionLog+xml"/>
  <Override PartName="/xl/revisions/revisionLog548.xml" ContentType="application/vnd.openxmlformats-officedocument.spreadsheetml.revisionLog+xml"/>
  <Override PartName="/xl/revisions/revisionLog646.xml" ContentType="application/vnd.openxmlformats-officedocument.spreadsheetml.revisionLog+xml"/>
  <Override PartName="/xl/revisions/revisionLog212.xml" ContentType="application/vnd.openxmlformats-officedocument.spreadsheetml.revisionLog+xml"/>
  <Override PartName="/xl/revisions/revisionLog408.xml" ContentType="application/vnd.openxmlformats-officedocument.spreadsheetml.revisionLog+xml"/>
  <Override PartName="/xl/revisions/revisionLog506.xml" ContentType="application/vnd.openxmlformats-officedocument.spreadsheetml.revisionLog+xml"/>
  <Override PartName="/xl/revisions/revisionLog58.xml" ContentType="application/vnd.openxmlformats-officedocument.spreadsheetml.revisionLog+xml"/>
  <Override PartName="/xl/revisions/revisionLog290.xml" ContentType="application/vnd.openxmlformats-officedocument.spreadsheetml.revisionLog+xml"/>
  <Override PartName="/xl/revisions/revisionLog374.xml" ContentType="application/vnd.openxmlformats-officedocument.spreadsheetml.revisionLog+xml"/>
  <Override PartName="/xl/revisions/revisionLog559.xml" ContentType="application/vnd.openxmlformats-officedocument.spreadsheetml.revisionLog+xml"/>
  <Override PartName="/xl/revisions/revisionLog223.xml" ContentType="application/vnd.openxmlformats-officedocument.spreadsheetml.revisionLog+xml"/>
  <Override PartName="/xl/revisions/revisionLog419.xml" ContentType="application/vnd.openxmlformats-officedocument.spreadsheetml.revisionLog+xml"/>
  <Override PartName="/xl/revisions/revisionLog69.xml" ContentType="application/vnd.openxmlformats-officedocument.spreadsheetml.revisionLog+xml"/>
  <Override PartName="/xl/revisions/revisionLog83.xml" ContentType="application/vnd.openxmlformats-officedocument.spreadsheetml.revisionLog+xml"/>
  <Override PartName="/xl/revisions/revisionLog301.xml" ContentType="application/vnd.openxmlformats-officedocument.spreadsheetml.revisionLog+xml"/>
  <Override PartName="/xl/revisions/revisionLog136.xml" ContentType="application/vnd.openxmlformats-officedocument.spreadsheetml.revisionLog+xml"/>
  <Override PartName="/xl/revisions/revisionLog385.xml" ContentType="application/vnd.openxmlformats-officedocument.spreadsheetml.revisionLog+xml"/>
  <Override PartName="/xl/revisions/revisionLog570.xml" ContentType="application/vnd.openxmlformats-officedocument.spreadsheetml.revisionLog+xml"/>
  <Override PartName="/xl/revisions/revisionLog234.xml" ContentType="application/vnd.openxmlformats-officedocument.spreadsheetml.revisionLog+xml"/>
  <Override PartName="/xl/revisions/revisionLog430.xml" ContentType="application/vnd.openxmlformats-officedocument.spreadsheetml.revisionLog+xml"/>
  <Override PartName="/xl/revisions/revisionLog249.xml" ContentType="application/vnd.openxmlformats-officedocument.spreadsheetml.revisionLog+xml"/>
  <Override PartName="/xl/revisions/revisionLog94.xml" ContentType="application/vnd.openxmlformats-officedocument.spreadsheetml.revisionLog+xml"/>
  <Override PartName="/xl/revisions/revisionLog312.xml" ContentType="application/vnd.openxmlformats-officedocument.spreadsheetml.revisionLog+xml"/>
  <Override PartName="/xl/revisions/revisionLog637.xml" ContentType="application/vnd.openxmlformats-officedocument.spreadsheetml.revisionLog+xml"/>
  <Override PartName="/xl/revisions/revisionLog497.xml" ContentType="application/vnd.openxmlformats-officedocument.spreadsheetml.revisionLog+xml"/>
  <Override PartName="/xl/revisions/revisionLog581.xml" ContentType="application/vnd.openxmlformats-officedocument.spreadsheetml.revisionLog+xml"/>
  <Override PartName="/xl/revisions/revisionLog595.xml" ContentType="application/vnd.openxmlformats-officedocument.spreadsheetml.revisionLog+xml"/>
  <Override PartName="/xl/revisions/revisionLog147.xml" ContentType="application/vnd.openxmlformats-officedocument.spreadsheetml.revisionLog+xml"/>
  <Override PartName="/xl/revisions/revisionLog256.xml" ContentType="application/vnd.openxmlformats-officedocument.spreadsheetml.revisionLog+xml"/>
  <Override PartName="/xl/revisions/revisionLog21.xml" ContentType="application/vnd.openxmlformats-officedocument.spreadsheetml.revisionLog+xml"/>
  <Override PartName="/xl/revisions/revisionLog105.xml" ContentType="application/vnd.openxmlformats-officedocument.spreadsheetml.revisionLog+xml"/>
  <Override PartName="/xl/revisions/revisionLog441.xml" ContentType="application/vnd.openxmlformats-officedocument.spreadsheetml.revisionLog+xml"/>
  <Override PartName="/xl/revisions/revisionLog648.xml" ContentType="application/vnd.openxmlformats-officedocument.spreadsheetml.revisionLog+xml"/>
  <Override PartName="/xl/revisions/revisionLog323.xml" ContentType="application/vnd.openxmlformats-officedocument.spreadsheetml.revisionLog+xml"/>
  <Override PartName="/xl/revisions/revisionLog508.xml" ContentType="application/vnd.openxmlformats-officedocument.spreadsheetml.revisionLog+xml"/>
  <Override PartName="/xl/revisions/revisionLog606.xml" ContentType="application/vnd.openxmlformats-officedocument.spreadsheetml.revisionLog+xml"/>
  <Override PartName="/xl/revisions/revisionLog158.xml" ContentType="application/vnd.openxmlformats-officedocument.spreadsheetml.revisionLog+xml"/>
  <Override PartName="/xl/revisions/revisionLog11.xml" ContentType="application/vnd.openxmlformats-officedocument.spreadsheetml.revisionLog+xml"/>
  <Override PartName="/xl/revisions/revisionLog452.xml" ContentType="application/vnd.openxmlformats-officedocument.spreadsheetml.revisionLog+xml"/>
  <Override PartName="/xl/revisions/revisionLog334.xml" ContentType="application/vnd.openxmlformats-officedocument.spreadsheetml.revisionLog+xml"/>
  <Override PartName="/xl/revisions/revisionLog519.xml" ContentType="application/vnd.openxmlformats-officedocument.spreadsheetml.revisionLog+xml"/>
  <Override PartName="/xl/revisions/revisionLog169.xml" ContentType="application/vnd.openxmlformats-officedocument.spreadsheetml.revisionLog+xml"/>
  <Override PartName="/xl/revisions/revisionLog183.xml" ContentType="application/vnd.openxmlformats-officedocument.spreadsheetml.revisionLog+xml"/>
  <Override PartName="/xl/revisions/revisionLog29.xml" ContentType="application/vnd.openxmlformats-officedocument.spreadsheetml.revisionLog+xml"/>
  <Override PartName="/xl/revisions/revisionLog463.xml" ContentType="application/vnd.openxmlformats-officedocument.spreadsheetml.revisionLog+xml"/>
  <Override PartName="/xl/revisions/revisionLog236.xml" ContentType="application/vnd.openxmlformats-officedocument.spreadsheetml.revisionLog+xml"/>
  <Override PartName="/xl/revisions/revisionLog345.xml" ContentType="application/vnd.openxmlformats-officedocument.spreadsheetml.revisionLog+xml"/>
  <Override PartName="/xl/revisions/revisionLog530.xml" ContentType="application/vnd.openxmlformats-officedocument.spreadsheetml.revisionLog+xml"/>
  <Override PartName="/xl/revisions/revisionLog96.xml" ContentType="application/vnd.openxmlformats-officedocument.spreadsheetml.revisionLog+xml"/>
  <Override PartName="/xl/revisions/revisionLog194.xml" ContentType="application/vnd.openxmlformats-officedocument.spreadsheetml.revisionLog+xml"/>
  <Override PartName="/xl/revisions/revisionLog390.xml" ContentType="application/vnd.openxmlformats-officedocument.spreadsheetml.revisionLog+xml"/>
  <Override PartName="/xl/revisions/revisionLog474.xml" ContentType="application/vnd.openxmlformats-officedocument.spreadsheetml.revisionLog+xml"/>
  <Override PartName="/xl/revisions/revisionLog597.xml" ContentType="application/vnd.openxmlformats-officedocument.spreadsheetml.revisionLog+xml"/>
  <Override PartName="/xl/revisions/revisionLog40.xml" ContentType="application/vnd.openxmlformats-officedocument.spreadsheetml.revisionLog+xml"/>
  <Override PartName="/xl/revisions/revisionLog258.xml" ContentType="application/vnd.openxmlformats-officedocument.spreadsheetml.revisionLog+xml"/>
  <Override PartName="/xl/revisions/revisionLog356.xml" ContentType="application/vnd.openxmlformats-officedocument.spreadsheetml.revisionLog+xml"/>
  <Override PartName="/xl/revisions/revisionLog107.xml" ContentType="application/vnd.openxmlformats-officedocument.spreadsheetml.revisionLog+xml"/>
  <Override PartName="/xl/revisions/revisionLog541.xml" ContentType="application/vnd.openxmlformats-officedocument.spreadsheetml.revisionLog+xml"/>
  <Override PartName="/xl/revisions/revisionLog205.xml" ContentType="application/vnd.openxmlformats-officedocument.spreadsheetml.revisionLog+xml"/>
  <Override PartName="/xl/revisions/revisionLog401.xml" ContentType="application/vnd.openxmlformats-officedocument.spreadsheetml.revisionLog+xml"/>
  <Override PartName="/xl/revisions/revisionLog608.xml" ContentType="application/vnd.openxmlformats-officedocument.spreadsheetml.revisionLog+xml"/>
  <Override PartName="/xl/revisions/revisionLog51.xml" ContentType="application/vnd.openxmlformats-officedocument.spreadsheetml.revisionLog+xml"/>
  <Override PartName="/xl/revisions/revisionLog269.xml" ContentType="application/vnd.openxmlformats-officedocument.spreadsheetml.revisionLog+xml"/>
  <Override PartName="/xl/revisions/revisionLog485.xml" ContentType="application/vnd.openxmlformats-officedocument.spreadsheetml.revisionLog+xml"/>
  <Override PartName="/xl/revisions/revisionLog118.xml" ContentType="application/vnd.openxmlformats-officedocument.spreadsheetml.revisionLog+xml"/>
  <Override PartName="/xl/revisions/revisionLog552.xml" ContentType="application/vnd.openxmlformats-officedocument.spreadsheetml.revisionLog+xml"/>
  <Override PartName="/xl/revisions/revisionLog412.xml" ContentType="application/vnd.openxmlformats-officedocument.spreadsheetml.revisionLog+xml"/>
  <Override PartName="/xl/revisions/revisionLog619.xml" ContentType="application/vnd.openxmlformats-officedocument.spreadsheetml.revisionLog+xml"/>
  <Override PartName="/xl/revisions/revisionLog62.xml" ContentType="application/vnd.openxmlformats-officedocument.spreadsheetml.revisionLog+xml"/>
  <Override PartName="/xl/revisions/revisionLog280.xml" ContentType="application/vnd.openxmlformats-officedocument.spreadsheetml.revisionLog+xml"/>
  <Override PartName="/xl/revisions/revisionLog294.xml" ContentType="application/vnd.openxmlformats-officedocument.spreadsheetml.revisionLog+xml"/>
  <Override PartName="/xl/revisions/revisionLog129.xml" ContentType="application/vnd.openxmlformats-officedocument.spreadsheetml.revisionLog+xml"/>
  <Override PartName="/xl/revisions/revisionLog563.xml" ContentType="application/vnd.openxmlformats-officedocument.spreadsheetml.revisionLog+xml"/>
  <Override PartName="/xl/revisions/revisionLog347.xml" ContentType="application/vnd.openxmlformats-officedocument.spreadsheetml.revisionLog+xml"/>
  <Override PartName="/xl/revisions/revisionLog423.xml" ContentType="application/vnd.openxmlformats-officedocument.spreadsheetml.revisionLog+xml"/>
  <Override PartName="/xl/revisions/revisionLog630.xml" ContentType="application/vnd.openxmlformats-officedocument.spreadsheetml.revisionLog+xml"/>
  <Override PartName="/xl/revisions/revisionLog73.xml" ContentType="application/vnd.openxmlformats-officedocument.spreadsheetml.revisionLog+xml"/>
  <Override PartName="/xl/revisions/revisionLog196.xml" ContentType="application/vnd.openxmlformats-officedocument.spreadsheetml.revisionLog+xml"/>
  <Override PartName="/xl/revisions/revisionLog305.xml" ContentType="application/vnd.openxmlformats-officedocument.spreadsheetml.revisionLog+xml"/>
  <Override PartName="/xl/revisions/revisionLog490.xml" ContentType="application/vnd.openxmlformats-officedocument.spreadsheetml.revisionLog+xml"/>
  <Override PartName="/xl/revisions/revisionLog574.xml" ContentType="application/vnd.openxmlformats-officedocument.spreadsheetml.revisionLog+xml"/>
  <Override PartName="/xl/revisions/revisionLog140.xml" ContentType="application/vnd.openxmlformats-officedocument.spreadsheetml.revisionLog+xml"/>
  <Override PartName="/xl/revisions/revisionLog358.xml" ContentType="application/vnd.openxmlformats-officedocument.spreadsheetml.revisionLog+xml"/>
  <Override PartName="/xl/revisions/revisionLog17.xml" ContentType="application/vnd.openxmlformats-officedocument.spreadsheetml.revisionLog+xml"/>
  <Override PartName="/xl/revisions/revisionLog207.xml" ContentType="application/vnd.openxmlformats-officedocument.spreadsheetml.revisionLog+xml"/>
  <Override PartName="/xl/revisions/revisionLog434.xml" ContentType="application/vnd.openxmlformats-officedocument.spreadsheetml.revisionLog+xml"/>
  <Override PartName="/xl/revisions/revisionLog641.xml" ContentType="application/vnd.openxmlformats-officedocument.spreadsheetml.revisionLog+xml"/>
  <Override PartName="/xl/revisions/revisionLog316.xml" ContentType="application/vnd.openxmlformats-officedocument.spreadsheetml.revisionLog+xml"/>
  <Override PartName="/xl/revisions/revisionLog501.xml" ContentType="application/vnd.openxmlformats-officedocument.spreadsheetml.revisionLog+xml"/>
  <Override PartName="/xl/revisions/revisionLog109.xml" ContentType="application/vnd.openxmlformats-officedocument.spreadsheetml.revisionLog+xml"/>
  <Override PartName="/xl/revisions/revisionLog151.xml" ContentType="application/vnd.openxmlformats-officedocument.spreadsheetml.revisionLog+xml"/>
  <Override PartName="/xl/revisions/revisionLog327.xml" ContentType="application/vnd.openxmlformats-officedocument.spreadsheetml.revisionLog+xml"/>
  <Override PartName="/xl/revisions/revisionLog369.xml" ContentType="application/vnd.openxmlformats-officedocument.spreadsheetml.revisionLog+xml"/>
  <Override PartName="/xl/revisions/revisionLog403.xml" ContentType="application/vnd.openxmlformats-officedocument.spreadsheetml.revisionLog+xml"/>
  <Override PartName="/xl/revisions/revisionLog585.xml" ContentType="application/vnd.openxmlformats-officedocument.spreadsheetml.revisionLog+xml"/>
  <Override PartName="/xl/revisions/revisionLog2.xml" ContentType="application/vnd.openxmlformats-officedocument.spreadsheetml.revisionLog+xml"/>
  <Override PartName="/xl/revisions/revisionLog53.xml" ContentType="application/vnd.openxmlformats-officedocument.spreadsheetml.revisionLog+xml"/>
  <Override PartName="/xl/revisions/revisionLog176.xml" ContentType="application/vnd.openxmlformats-officedocument.spreadsheetml.revisionLog+xml"/>
  <Override PartName="/xl/revisions/revisionLog218.xml" ContentType="application/vnd.openxmlformats-officedocument.spreadsheetml.revisionLog+xml"/>
  <Override PartName="/xl/revisions/revisionLog445.xml" ContentType="application/vnd.openxmlformats-officedocument.spreadsheetml.revisionLog+xml"/>
  <Override PartName="/xl/revisions/revisionLog610.xml" ContentType="application/vnd.openxmlformats-officedocument.spreadsheetml.revisionLog+xml"/>
  <Override PartName="/xl/revisions/revisionLog652.xml" ContentType="application/vnd.openxmlformats-officedocument.spreadsheetml.revisionLog+xml"/>
  <Override PartName="/xl/revisions/revisionLog78.xml" ContentType="application/vnd.openxmlformats-officedocument.spreadsheetml.revisionLog+xml"/>
  <Override PartName="/xl/revisions/revisionLog271.xml" ContentType="application/vnd.openxmlformats-officedocument.spreadsheetml.revisionLog+xml"/>
  <Override PartName="/xl/revisions/revisionLog512.xml" ContentType="application/vnd.openxmlformats-officedocument.spreadsheetml.revisionLog+xml"/>
  <Override PartName="/xl/revisions/revisionLog120.xml" ContentType="application/vnd.openxmlformats-officedocument.spreadsheetml.revisionLog+xml"/>
  <Override PartName="/xl/revisions/revisionLog162.xml" ContentType="application/vnd.openxmlformats-officedocument.spreadsheetml.revisionLog+xml"/>
  <Override PartName="/xl/revisions/revisionLog338.xml" ContentType="application/vnd.openxmlformats-officedocument.spreadsheetml.revisionLog+xml"/>
  <Override PartName="/xl/revisions/revisionLog380.xml" ContentType="application/vnd.openxmlformats-officedocument.spreadsheetml.revisionLog+xml"/>
  <Override PartName="/xl/revisions/revisionLog554.xml" ContentType="application/vnd.openxmlformats-officedocument.spreadsheetml.revisionLog+xml"/>
  <Override PartName="/xl/revisions/revisionLog15.xml" ContentType="application/vnd.openxmlformats-officedocument.spreadsheetml.revisionLog+xml"/>
  <Override PartName="/xl/revisions/revisionLog187.xml" ContentType="application/vnd.openxmlformats-officedocument.spreadsheetml.revisionLog+xml"/>
  <Override PartName="/xl/revisions/revisionLog414.xml" ContentType="application/vnd.openxmlformats-officedocument.spreadsheetml.revisionLog+xml"/>
  <Override PartName="/xl/revisions/revisionLog456.xml" ContentType="application/vnd.openxmlformats-officedocument.spreadsheetml.revisionLog+xml"/>
  <Override PartName="/xl/revisions/revisionLog621.xml" ContentType="application/vnd.openxmlformats-officedocument.spreadsheetml.revisionLog+xml"/>
  <Override PartName="/xl/revisions/revisionLog64.xml" ContentType="application/vnd.openxmlformats-officedocument.spreadsheetml.revisionLog+xml"/>
  <Override PartName="/xl/revisions/revisionLog229.xml" ContentType="application/vnd.openxmlformats-officedocument.spreadsheetml.revisionLog+xml"/>
  <Override PartName="/xl/revisions/revisionLog282.xml" ContentType="application/vnd.openxmlformats-officedocument.spreadsheetml.revisionLog+xml"/>
  <Override PartName="/xl/revisions/revisionLog296.xml" ContentType="application/vnd.openxmlformats-officedocument.spreadsheetml.revisionLog+xml"/>
  <Override PartName="/xl/revisions/revisionLog467.xml" ContentType="application/vnd.openxmlformats-officedocument.spreadsheetml.revisionLog+xml"/>
  <Override PartName="/xl/revisions/revisionLog523.xml" ContentType="application/vnd.openxmlformats-officedocument.spreadsheetml.revisionLog+xml"/>
  <Override PartName="/xl/revisions/revisionLog89.xml" ContentType="application/vnd.openxmlformats-officedocument.spreadsheetml.revisionLog+xml"/>
  <Override PartName="/xl/revisions/revisionLog131.xml" ContentType="application/vnd.openxmlformats-officedocument.spreadsheetml.revisionLog+xml"/>
  <Override PartName="/xl/revisions/revisionLog173.xml" ContentType="application/vnd.openxmlformats-officedocument.spreadsheetml.revisionLog+xml"/>
  <Override PartName="/xl/revisions/revisionLog307.xml" ContentType="application/vnd.openxmlformats-officedocument.spreadsheetml.revisionLog+xml"/>
  <Override PartName="/xl/revisions/revisionLog349.xml" ContentType="application/vnd.openxmlformats-officedocument.spreadsheetml.revisionLog+xml"/>
  <Override PartName="/xl/revisions/revisionLog565.xml" ContentType="application/vnd.openxmlformats-officedocument.spreadsheetml.revisionLog+xml"/>
  <Override PartName="/xl/revisions/revisionLog244.xml" ContentType="application/vnd.openxmlformats-officedocument.spreadsheetml.revisionLog+xml"/>
  <Override PartName="/xl/revisions/revisionLog198.xml" ContentType="application/vnd.openxmlformats-officedocument.spreadsheetml.revisionLog+xml"/>
  <Override PartName="/xl/revisions/revisionLog425.xml" ContentType="application/vnd.openxmlformats-officedocument.spreadsheetml.revisionLog+xml"/>
  <Override PartName="/xl/revisions/revisionLog590.xml" ContentType="application/vnd.openxmlformats-officedocument.spreadsheetml.revisionLog+xml"/>
  <Override PartName="/xl/revisions/revisionLog632.xml" ContentType="application/vnd.openxmlformats-officedocument.spreadsheetml.revisionLog+xml"/>
  <Override PartName="/xl/revisions/revisionLog33.xml" ContentType="application/vnd.openxmlformats-officedocument.spreadsheetml.revisionLog+xml"/>
  <Override PartName="/xl/revisions/revisionLog75.xml" ContentType="application/vnd.openxmlformats-officedocument.spreadsheetml.revisionLog+xml"/>
  <Override PartName="/xl/revisions/revisionLog240.xml" ContentType="application/vnd.openxmlformats-officedocument.spreadsheetml.revisionLog+xml"/>
  <Override PartName="/xl/revisions/revisionLog478.xml" ContentType="application/vnd.openxmlformats-officedocument.spreadsheetml.revisionLog+xml"/>
  <Override PartName="/xl/revisions/revisionLog492.xml" ContentType="application/vnd.openxmlformats-officedocument.spreadsheetml.revisionLog+xml"/>
  <Override PartName="/xl/revisions/revisionLog100.xml" ContentType="application/vnd.openxmlformats-officedocument.spreadsheetml.revisionLog+xml"/>
  <Override PartName="/xl/revisions/revisionLog142.xml" ContentType="application/vnd.openxmlformats-officedocument.spreadsheetml.revisionLog+xml"/>
  <Override PartName="/xl/revisions/revisionLog318.xml" ContentType="application/vnd.openxmlformats-officedocument.spreadsheetml.revisionLog+xml"/>
  <Override PartName="/xl/revisions/revisionLog534.xml" ContentType="application/vnd.openxmlformats-officedocument.spreadsheetml.revisionLog+xml"/>
  <Override PartName="/xl/revisions/revisionLog576.xml" ContentType="application/vnd.openxmlformats-officedocument.spreadsheetml.revisionLog+xml"/>
  <Override PartName="/xl/revisions/revisionLog3.xml" ContentType="application/vnd.openxmlformats-officedocument.spreadsheetml.revisionLog+xml"/>
  <Override PartName="/xl/revisions/revisionLog360.xml" ContentType="application/vnd.openxmlformats-officedocument.spreadsheetml.revisionLog+xml"/>
  <Override PartName="/xl/revisions/revisionLog394.xml" ContentType="application/vnd.openxmlformats-officedocument.spreadsheetml.revisionLog+xml"/>
  <Override PartName="/xl/revisions/revisionLog436.xml" ContentType="application/vnd.openxmlformats-officedocument.spreadsheetml.revisionLog+xml"/>
  <Override PartName="/xl/revisions/revisionLog601.xml" ContentType="application/vnd.openxmlformats-officedocument.spreadsheetml.revisionLog+xml"/>
  <Override PartName="/xl/revisions/revisionLog643.xml" ContentType="application/vnd.openxmlformats-officedocument.spreadsheetml.revisionLog+xml"/>
  <Override PartName="/xl/revisions/revisionLog44.xml" ContentType="application/vnd.openxmlformats-officedocument.spreadsheetml.revisionLog+xml"/>
  <Override PartName="/xl/revisions/revisionLog209.xml" ContentType="application/vnd.openxmlformats-officedocument.spreadsheetml.revisionLog+xml"/>
  <Override PartName="/xl/revisions/revisionLog262.xml" ContentType="application/vnd.openxmlformats-officedocument.spreadsheetml.revisionLog+xml"/>
  <Override PartName="/xl/revisions/revisionLog447.xml" ContentType="application/vnd.openxmlformats-officedocument.spreadsheetml.revisionLog+xml"/>
  <Override PartName="/xl/revisions/revisionLog503.xml" ContentType="application/vnd.openxmlformats-officedocument.spreadsheetml.revisionLog+xml"/>
  <Override PartName="/xl/revisions/revisionLog111.xml" ContentType="application/vnd.openxmlformats-officedocument.spreadsheetml.revisionLog+xml"/>
  <Override PartName="/xl/revisions/revisionLog287.xml" ContentType="application/vnd.openxmlformats-officedocument.spreadsheetml.revisionLog+xml"/>
  <Override PartName="/xl/revisions/revisionLog329.xml" ContentType="application/vnd.openxmlformats-officedocument.spreadsheetml.revisionLog+xml"/>
  <Override PartName="/xl/revisions/revisionLog545.xml" ContentType="application/vnd.openxmlformats-officedocument.spreadsheetml.revisionLog+xml"/>
  <Override PartName="/xl/revisions/revisionLog153.xml" ContentType="application/vnd.openxmlformats-officedocument.spreadsheetml.revisionLog+xml"/>
  <Override PartName="/xl/revisions/revisionLog371.xml" ContentType="application/vnd.openxmlformats-officedocument.spreadsheetml.revisionLog+xml"/>
  <Override PartName="/xl/revisions/revisionLog405.xml" ContentType="application/vnd.openxmlformats-officedocument.spreadsheetml.revisionLog+xml"/>
  <Override PartName="/xl/revisions/revisionLog612.xml" ContentType="application/vnd.openxmlformats-officedocument.spreadsheetml.revisionLog+xml"/>
  <Override PartName="/xl/revisions/revisionLog6.xml" ContentType="application/vnd.openxmlformats-officedocument.spreadsheetml.revisionLog+xml"/>
  <Override PartName="/xl/revisions/revisionLog55.xml" ContentType="application/vnd.openxmlformats-officedocument.spreadsheetml.revisionLog+xml"/>
  <Override PartName="/xl/revisions/revisionLog178.xml" ContentType="application/vnd.openxmlformats-officedocument.spreadsheetml.revisionLog+xml"/>
  <Override PartName="/xl/revisions/revisionLog220.xml" ContentType="application/vnd.openxmlformats-officedocument.spreadsheetml.revisionLog+xml"/>
  <Override PartName="/xl/revisions/revisionLog273.xml" ContentType="application/vnd.openxmlformats-officedocument.spreadsheetml.revisionLog+xml"/>
  <Override PartName="/xl/revisions/revisionLog654.xml" ContentType="application/vnd.openxmlformats-officedocument.spreadsheetml.revisionLog+xml"/>
  <Override PartName="/xl/revisions/revisionLog66.xml" ContentType="application/vnd.openxmlformats-officedocument.spreadsheetml.revisionLog+xml"/>
  <Override PartName="/xl/revisions/revisionLog80.xml" ContentType="application/vnd.openxmlformats-officedocument.spreadsheetml.revisionLog+xml"/>
  <Override PartName="/xl/revisions/revisionLog122.xml" ContentType="application/vnd.openxmlformats-officedocument.spreadsheetml.revisionLog+xml"/>
  <Override PartName="/xl/revisions/revisionLog298.xml" ContentType="application/vnd.openxmlformats-officedocument.spreadsheetml.revisionLog+xml"/>
  <Override PartName="/xl/revisions/revisionLog458.xml" ContentType="application/vnd.openxmlformats-officedocument.spreadsheetml.revisionLog+xml"/>
  <Override PartName="/xl/revisions/revisionLog514.xml" ContentType="application/vnd.openxmlformats-officedocument.spreadsheetml.revisionLog+xml"/>
  <Override PartName="/xl/revisions/revisionLog556.xml" ContentType="application/vnd.openxmlformats-officedocument.spreadsheetml.revisionLog+xml"/>
  <Override PartName="/xl/revisions/revisionLog164.xml" ContentType="application/vnd.openxmlformats-officedocument.spreadsheetml.revisionLog+xml"/>
  <Override PartName="/xl/revisions/revisionLog340.xml" ContentType="application/vnd.openxmlformats-officedocument.spreadsheetml.revisionLog+xml"/>
  <Override PartName="/xl/revisions/revisionLog382.xml" ContentType="application/vnd.openxmlformats-officedocument.spreadsheetml.revisionLog+xml"/>
  <Override PartName="/xl/revisions/revisionLog416.xml" ContentType="application/vnd.openxmlformats-officedocument.spreadsheetml.revisionLog+xml"/>
  <Override PartName="/xl/revisions/revisionLog567.xml" ContentType="application/vnd.openxmlformats-officedocument.spreadsheetml.revisionLog+xml"/>
  <Override PartName="/xl/revisions/revisionLog623.xml" ContentType="application/vnd.openxmlformats-officedocument.spreadsheetml.revisionLog+xml"/>
  <Override PartName="/xl/revisions/revisionLog24.xml" ContentType="application/vnd.openxmlformats-officedocument.spreadsheetml.revisionLog+xml"/>
  <Override PartName="/xl/revisions/revisionLog189.xml" ContentType="application/vnd.openxmlformats-officedocument.spreadsheetml.revisionLog+xml"/>
  <Override PartName="/xl/revisions/revisionLog231.xml" ContentType="application/vnd.openxmlformats-officedocument.spreadsheetml.revisionLog+xml"/>
  <Override PartName="/xl/revisions/revisionLog427.xml" ContentType="application/vnd.openxmlformats-officedocument.spreadsheetml.revisionLog+xml"/>
  <Override PartName="/xl/revisions/revisionLog91.xml" ContentType="application/vnd.openxmlformats-officedocument.spreadsheetml.revisionLog+xml"/>
  <Override PartName="/xl/revisions/revisionLog284.xml" ContentType="application/vnd.openxmlformats-officedocument.spreadsheetml.revisionLog+xml"/>
  <Override PartName="/xl/revisions/revisionLog309.xml" ContentType="application/vnd.openxmlformats-officedocument.spreadsheetml.revisionLog+xml"/>
  <Override PartName="/xl/revisions/revisionLog469.xml" ContentType="application/vnd.openxmlformats-officedocument.spreadsheetml.revisionLog+xml"/>
  <Override PartName="/xl/revisions/revisionLog525.xml" ContentType="application/vnd.openxmlformats-officedocument.spreadsheetml.revisionLog+xml"/>
  <Override PartName="/xl/revisions/revisionLog133.xml" ContentType="application/vnd.openxmlformats-officedocument.spreadsheetml.revisionLog+xml"/>
  <Override PartName="/xl/revisions/revisionLog175.xml" ContentType="application/vnd.openxmlformats-officedocument.spreadsheetml.revisionLog+xml"/>
  <Override PartName="/xl/revisions/revisionLog351.xml" ContentType="application/vnd.openxmlformats-officedocument.spreadsheetml.revisionLog+xml"/>
  <Override PartName="/xl/revisions/revisionLog578.xml" ContentType="application/vnd.openxmlformats-officedocument.spreadsheetml.revisionLog+xml"/>
  <Override PartName="/xl/revisions/revisionLog592.xml" ContentType="application/vnd.openxmlformats-officedocument.spreadsheetml.revisionLog+xml"/>
  <Override PartName="/xl/revisions/revisionLog246.xml" ContentType="application/vnd.openxmlformats-officedocument.spreadsheetml.revisionLog+xml"/>
  <Override PartName="/xl/revisions/revisionLog35.xml" ContentType="application/vnd.openxmlformats-officedocument.spreadsheetml.revisionLog+xml"/>
  <Override PartName="/xl/revisions/revisionLog200.xml" ContentType="application/vnd.openxmlformats-officedocument.spreadsheetml.revisionLog+xml"/>
  <Override PartName="/xl/revisions/revisionLog242.xml" ContentType="application/vnd.openxmlformats-officedocument.spreadsheetml.revisionLog+xml"/>
  <Override PartName="/xl/revisions/revisionLog634.xml" ContentType="application/vnd.openxmlformats-officedocument.spreadsheetml.revisionLog+xml"/>
  <Override PartName="/xl/revisions/revisionLog46.xml" ContentType="application/vnd.openxmlformats-officedocument.spreadsheetml.revisionLog+xml"/>
  <Override PartName="/xl/revisions/revisionLog438.xml" ContentType="application/vnd.openxmlformats-officedocument.spreadsheetml.revisionLog+xml"/>
  <Override PartName="/xl/revisions/revisionLog480.xml" ContentType="application/vnd.openxmlformats-officedocument.spreadsheetml.revisionLog+xml"/>
  <Override PartName="/xl/revisions/revisionLog494.xml" ContentType="application/vnd.openxmlformats-officedocument.spreadsheetml.revisionLog+xml"/>
  <Override PartName="/xl/revisions/revisionLog536.xml" ContentType="application/vnd.openxmlformats-officedocument.spreadsheetml.revisionLog+xml"/>
  <Override PartName="/xl/revisions/revisionLog102.xml" ContentType="application/vnd.openxmlformats-officedocument.spreadsheetml.revisionLog+xml"/>
  <Override PartName="/xl/revisions/revisionLog144.xml" ContentType="application/vnd.openxmlformats-officedocument.spreadsheetml.revisionLog+xml"/>
  <Override PartName="/xl/revisions/revisionLog320.xml" ContentType="application/vnd.openxmlformats-officedocument.spreadsheetml.revisionLog+xml"/>
  <Override PartName="/xl/revisions/revisionLog362.xml" ContentType="application/vnd.openxmlformats-officedocument.spreadsheetml.revisionLog+xml"/>
  <Override PartName="/xl/revisions/revisionLog396.xml" ContentType="application/vnd.openxmlformats-officedocument.spreadsheetml.revisionLog+xml"/>
  <Override PartName="/xl/revisions/revisionLog547.xml" ContentType="application/vnd.openxmlformats-officedocument.spreadsheetml.revisionLog+xml"/>
  <Override PartName="/xl/revisions/revisionLog18.xml" ContentType="application/vnd.openxmlformats-officedocument.spreadsheetml.revisionLog+xml"/>
  <Override PartName="/xl/revisions/revisionLog211.xml" ContentType="application/vnd.openxmlformats-officedocument.spreadsheetml.revisionLog+xml"/>
  <Override PartName="/xl/revisions/revisionLog603.xml" ContentType="application/vnd.openxmlformats-officedocument.spreadsheetml.revisionLog+xml"/>
  <Override PartName="/xl/revisions/revisionLog645.xml" ContentType="application/vnd.openxmlformats-officedocument.spreadsheetml.revisionLog+xml"/>
  <Override PartName="/xl/revisions/revisionLog264.xml" ContentType="application/vnd.openxmlformats-officedocument.spreadsheetml.revisionLog+xml"/>
  <Override PartName="/xl/revisions/revisionLog407.xml" ContentType="application/vnd.openxmlformats-officedocument.spreadsheetml.revisionLog+xml"/>
  <Override PartName="/xl/revisions/revisionLog449.xml" ContentType="application/vnd.openxmlformats-officedocument.spreadsheetml.revisionLog+xml"/>
  <Override PartName="/xl/revisions/revisionLog505.xml" ContentType="application/vnd.openxmlformats-officedocument.spreadsheetml.revisionLog+xml"/>
  <Override PartName="/xl/revisions/revisionLog57.xml" ContentType="application/vnd.openxmlformats-officedocument.spreadsheetml.revisionLog+xml"/>
  <Override PartName="/xl/revisions/revisionLog113.xml" ContentType="application/vnd.openxmlformats-officedocument.spreadsheetml.revisionLog+xml"/>
  <Override PartName="/xl/revisions/revisionLog155.xml" ContentType="application/vnd.openxmlformats-officedocument.spreadsheetml.revisionLog+xml"/>
  <Override PartName="/xl/revisions/revisionLog289.xml" ContentType="application/vnd.openxmlformats-officedocument.spreadsheetml.revisionLog+xml"/>
  <Override PartName="/xl/revisions/revisionLog331.xml" ContentType="application/vnd.openxmlformats-officedocument.spreadsheetml.revisionLog+xml"/>
  <Override PartName="/xl/revisions/revisionLog373.xml" ContentType="application/vnd.openxmlformats-officedocument.spreadsheetml.revisionLog+xml"/>
  <Override PartName="/xl/revisions/revisionLog8.xml" ContentType="application/vnd.openxmlformats-officedocument.spreadsheetml.revisionLog+xml"/>
  <Override PartName="/xl/revisions/revisionLog166.xml" ContentType="application/vnd.openxmlformats-officedocument.spreadsheetml.revisionLog+xml"/>
  <Override PartName="/xl/revisions/revisionLog180.xml" ContentType="application/vnd.openxmlformats-officedocument.spreadsheetml.revisionLog+xml"/>
  <Override PartName="/xl/revisions/revisionLog558.xml" ContentType="application/vnd.openxmlformats-officedocument.spreadsheetml.revisionLog+xml"/>
  <Override PartName="/xl/revisions/revisionLog614.xml" ContentType="application/vnd.openxmlformats-officedocument.spreadsheetml.revisionLog+xml"/>
  <Override PartName="/xl/revisions/revisionLog656.xml" ContentType="application/vnd.openxmlformats-officedocument.spreadsheetml.revisionLog+xml"/>
  <Override PartName="/xl/revisions/revisionLog26.xml" ContentType="application/vnd.openxmlformats-officedocument.spreadsheetml.revisionLog+xml"/>
  <Override PartName="/xl/revisions/revisionLog222.xml" ContentType="application/vnd.openxmlformats-officedocument.spreadsheetml.revisionLog+xml"/>
  <Override PartName="/xl/revisions/revisionLog275.xml" ContentType="application/vnd.openxmlformats-officedocument.spreadsheetml.revisionLog+xml"/>
  <Override PartName="/xl/revisions/revisionLog418.xml" ContentType="application/vnd.openxmlformats-officedocument.spreadsheetml.revisionLog+xml"/>
  <Override PartName="/xl/revisions/revisionLog460.xml" ContentType="application/vnd.openxmlformats-officedocument.spreadsheetml.revisionLog+xml"/>
  <Override PartName="/xl/revisions/revisionLog516.xml" ContentType="application/vnd.openxmlformats-officedocument.spreadsheetml.revisionLog+xml"/>
  <Override PartName="/xl/revisions/revisionLog68.xml" ContentType="application/vnd.openxmlformats-officedocument.spreadsheetml.revisionLog+xml"/>
  <Override PartName="/xl/revisions/revisionLog82.xml" ContentType="application/vnd.openxmlformats-officedocument.spreadsheetml.revisionLog+xml"/>
  <Override PartName="/xl/revisions/revisionLog124.xml" ContentType="application/vnd.openxmlformats-officedocument.spreadsheetml.revisionLog+xml"/>
  <Override PartName="/xl/revisions/revisionLog300.xml" ContentType="application/vnd.openxmlformats-officedocument.spreadsheetml.revisionLog+xml"/>
  <Override PartName="/xl/revisions/revisionLog342.xml" ContentType="application/vnd.openxmlformats-officedocument.spreadsheetml.revisionLog+xml"/>
  <Override PartName="/xl/revisions/revisionLog527.xml" ContentType="application/vnd.openxmlformats-officedocument.spreadsheetml.revisionLog+xml"/>
  <Override PartName="/xl/revisions/revisionLog191.xml" ContentType="application/vnd.openxmlformats-officedocument.spreadsheetml.revisionLog+xml"/>
  <Override PartName="/xl/revisions/revisionLog384.xml" ContentType="application/vnd.openxmlformats-officedocument.spreadsheetml.revisionLog+xml"/>
  <Override PartName="/xl/revisions/revisionLog569.xml" ContentType="application/vnd.openxmlformats-officedocument.spreadsheetml.revisionLog+xml"/>
  <Override PartName="/xl/revisions/revisionLog625.xml" ContentType="application/vnd.openxmlformats-officedocument.spreadsheetml.revisionLog+xml"/>
  <Override PartName="/xl/revisions/revisionLog233.xml" ContentType="application/vnd.openxmlformats-officedocument.spreadsheetml.revisionLog+xml"/>
  <Override PartName="/xl/revisions/revisionLog286.xml" ContentType="application/vnd.openxmlformats-officedocument.spreadsheetml.revisionLog+xml"/>
  <Override PartName="/xl/revisions/revisionLog387.xml" ContentType="application/vnd.openxmlformats-officedocument.spreadsheetml.revisionLog+xml"/>
  <Override PartName="/xl/revisions/revisionLog429.xml" ContentType="application/vnd.openxmlformats-officedocument.spreadsheetml.revisionLog+xml"/>
  <Override PartName="/xl/revisions/revisionLog471.xml" ContentType="application/vnd.openxmlformats-officedocument.spreadsheetml.revisionLog+xml"/>
  <Override PartName="/xl/revisions/revisionLog37.xml" ContentType="application/vnd.openxmlformats-officedocument.spreadsheetml.revisionLog+xml"/>
  <Override PartName="/xl/revisions/revisionLog93.xml" ContentType="application/vnd.openxmlformats-officedocument.spreadsheetml.revisionLog+xml"/>
  <Override PartName="/xl/revisions/revisionLog135.xml" ContentType="application/vnd.openxmlformats-officedocument.spreadsheetml.revisionLog+xml"/>
  <Override PartName="/xl/revisions/revisionLog311.xml" ContentType="application/vnd.openxmlformats-officedocument.spreadsheetml.revisionLog+xml"/>
  <Override PartName="/xl/revisions/revisionLog353.xml" ContentType="application/vnd.openxmlformats-officedocument.spreadsheetml.revisionLog+xml"/>
  <Override PartName="/xl/revisions/revisionLog248.xml" ContentType="application/vnd.openxmlformats-officedocument.spreadsheetml.revisionLog+xml"/>
  <Override PartName="/xl/revisions/revisionLog146.xml" ContentType="application/vnd.openxmlformats-officedocument.spreadsheetml.revisionLog+xml"/>
  <Override PartName="/xl/revisions/revisionLog538.xml" ContentType="application/vnd.openxmlformats-officedocument.spreadsheetml.revisionLog+xml"/>
  <Override PartName="/xl/revisions/revisionLog580.xml" ContentType="application/vnd.openxmlformats-officedocument.spreadsheetml.revisionLog+xml"/>
  <Override PartName="/xl/revisions/revisionLog594.xml" ContentType="application/vnd.openxmlformats-officedocument.spreadsheetml.revisionLog+xml"/>
  <Override PartName="/xl/revisions/revisionLog636.xml" ContentType="application/vnd.openxmlformats-officedocument.spreadsheetml.revisionLog+xml"/>
  <Override PartName="/xl/revisions/revisionLog202.xml" ContentType="application/vnd.openxmlformats-officedocument.spreadsheetml.revisionLog+xml"/>
  <Override PartName="/xl/revisions/revisionLog255.xml" ContentType="application/vnd.openxmlformats-officedocument.spreadsheetml.revisionLog+xml"/>
  <Override PartName="/xl/revisions/revisionLog398.xml" ContentType="application/vnd.openxmlformats-officedocument.spreadsheetml.revisionLog+xml"/>
  <Override PartName="/xl/revisions/revisionLog440.xml" ContentType="application/vnd.openxmlformats-officedocument.spreadsheetml.revisionLog+xml"/>
  <Override PartName="/xl/revisions/revisionLog496.xml" ContentType="application/vnd.openxmlformats-officedocument.spreadsheetml.revisionLog+xml"/>
  <Override PartName="/xl/revisions/revisionLog647.xml" ContentType="application/vnd.openxmlformats-officedocument.spreadsheetml.revisionLog+xml"/>
  <Override PartName="/xl/revisions/revisionLog20.xml" ContentType="application/vnd.openxmlformats-officedocument.spreadsheetml.revisionLog+xml"/>
  <Override PartName="/xl/revisions/revisionLog48.xml" ContentType="application/vnd.openxmlformats-officedocument.spreadsheetml.revisionLog+xml"/>
  <Override PartName="/xl/revisions/revisionLog104.xml" ContentType="application/vnd.openxmlformats-officedocument.spreadsheetml.revisionLog+xml"/>
  <Override PartName="/xl/revisions/revisionLog322.xml" ContentType="application/vnd.openxmlformats-officedocument.spreadsheetml.revisionLog+xml"/>
  <Override PartName="/xl/revisions/revisionLog482.xml" ContentType="application/vnd.openxmlformats-officedocument.spreadsheetml.revisionLog+xml"/>
  <Override PartName="/xl/revisions/revisionLog364.xml" ContentType="application/vnd.openxmlformats-officedocument.spreadsheetml.revisionLog+xml"/>
  <Override PartName="/xl/revisions/revisionLog507.xml" ContentType="application/vnd.openxmlformats-officedocument.spreadsheetml.revisionLog+xml"/>
  <Override PartName="/xl/revisions/revisionLog549.xml" ContentType="application/vnd.openxmlformats-officedocument.spreadsheetml.revisionLog+xml"/>
  <Override PartName="/xl/revisions/revisionLog605.xml" ContentType="application/vnd.openxmlformats-officedocument.spreadsheetml.revisionLog+xml"/>
  <Override PartName="/xl/revisions/revisionLog157.xml" ContentType="application/vnd.openxmlformats-officedocument.spreadsheetml.revisionLog+xml"/>
  <Override PartName="/xl/revisions/revisionLog213.xml" ContentType="application/vnd.openxmlformats-officedocument.spreadsheetml.revisionLog+xml"/>
  <Override PartName="/xl/revisions/revisionLog266.xml" ContentType="application/vnd.openxmlformats-officedocument.spreadsheetml.revisionLog+xml"/>
  <Override PartName="/xl/revisions/revisionLog409.xml" ContentType="application/vnd.openxmlformats-officedocument.spreadsheetml.revisionLog+xml"/>
  <Override PartName="/xl/revisions/revisionLog10.xml" ContentType="application/vnd.openxmlformats-officedocument.spreadsheetml.revisionLog+xml"/>
  <Override PartName="/xl/revisions/revisionLog59.xml" ContentType="application/vnd.openxmlformats-officedocument.spreadsheetml.revisionLog+xml"/>
  <Override PartName="/xl/revisions/revisionLog115.xml" ContentType="application/vnd.openxmlformats-officedocument.spreadsheetml.revisionLog+xml"/>
  <Override PartName="/xl/revisions/revisionLog277.xml" ContentType="application/vnd.openxmlformats-officedocument.spreadsheetml.revisionLog+xml"/>
  <Override PartName="/xl/revisions/revisionLog291.xml" ContentType="application/vnd.openxmlformats-officedocument.spreadsheetml.revisionLog+xml"/>
  <Override PartName="/xl/revisions/revisionLog451.xml" ContentType="application/vnd.openxmlformats-officedocument.spreadsheetml.revisionLog+xml"/>
  <Override PartName="/xl/revisions/revisionLog333.xml" ContentType="application/vnd.openxmlformats-officedocument.spreadsheetml.revisionLog+xml"/>
  <Override PartName="/xl/revisions/revisionLog375.xml" ContentType="application/vnd.openxmlformats-officedocument.spreadsheetml.revisionLog+xml"/>
  <Override PartName="/xl/revisions/revisionLog518.xml" ContentType="application/vnd.openxmlformats-officedocument.spreadsheetml.revisionLog+xml"/>
  <Override PartName="/xl/revisions/revisionLog560.xml" ContentType="application/vnd.openxmlformats-officedocument.spreadsheetml.revisionLog+xml"/>
  <Override PartName="/xl/revisions/revisionLog616.xml" ContentType="application/vnd.openxmlformats-officedocument.spreadsheetml.revisionLog+xml"/>
  <Override PartName="/xl/revisions/revisionLog126.xml" ContentType="application/vnd.openxmlformats-officedocument.spreadsheetml.revisionLog+xml"/>
  <Override PartName="/xl/revisions/revisionLog168.xml" ContentType="application/vnd.openxmlformats-officedocument.spreadsheetml.revisionLog+xml"/>
  <Override PartName="/xl/revisions/revisionLog182.xml" ContentType="application/vnd.openxmlformats-officedocument.spreadsheetml.revisionLog+xml"/>
  <Override PartName="/xl/revisions/revisionLog224.xml" ContentType="application/vnd.openxmlformats-officedocument.spreadsheetml.revisionLog+xml"/>
  <Override PartName="/xl/revisions/revisionLog420.xml" ContentType="application/vnd.openxmlformats-officedocument.spreadsheetml.revisionLog+xml"/>
  <Override PartName="/xl/revisions/revisionLog28.xml" ContentType="application/vnd.openxmlformats-officedocument.spreadsheetml.revisionLog+xml"/>
  <Override PartName="/xl/revisions/revisionLog70.xml" ContentType="application/vnd.openxmlformats-officedocument.spreadsheetml.revisionLog+xml"/>
  <Override PartName="/xl/revisions/revisionLog84.xml" ContentType="application/vnd.openxmlformats-officedocument.spreadsheetml.revisionLog+xml"/>
  <Override PartName="/xl/revisions/revisionLog302.xml" ContentType="application/vnd.openxmlformats-officedocument.spreadsheetml.revisionLog+xml"/>
  <Override PartName="/xl/revisions/revisionLog462.xml" ContentType="application/vnd.openxmlformats-officedocument.spreadsheetml.revisionLog+xml"/>
  <Override PartName="/xl/revisions/revisionLog627.xml" ContentType="application/vnd.openxmlformats-officedocument.spreadsheetml.revisionLog+xml"/>
  <Override PartName="/xl/revisions/revisionLog344.xml" ContentType="application/vnd.openxmlformats-officedocument.spreadsheetml.revisionLog+xml"/>
  <Override PartName="/xl/revisions/revisionLog386.xml" ContentType="application/vnd.openxmlformats-officedocument.spreadsheetml.revisionLog+xml"/>
  <Override PartName="/xl/revisions/revisionLog487.xml" ContentType="application/vnd.openxmlformats-officedocument.spreadsheetml.revisionLog+xml"/>
  <Override PartName="/xl/revisions/revisionLog529.xml" ContentType="application/vnd.openxmlformats-officedocument.spreadsheetml.revisionLog+xml"/>
  <Override PartName="/xl/revisions/revisionLog571.xml" ContentType="application/vnd.openxmlformats-officedocument.spreadsheetml.revisionLog+xml"/>
  <Override PartName="/xl/revisions/revisionLog137.xml" ContentType="application/vnd.openxmlformats-officedocument.spreadsheetml.revisionLog+xml"/>
  <Override PartName="/xl/revisions/revisionLog193.xml" ContentType="application/vnd.openxmlformats-officedocument.spreadsheetml.revisionLog+xml"/>
  <Override PartName="/xl/revisions/revisionLog235.xml" ContentType="application/vnd.openxmlformats-officedocument.spreadsheetml.revisionLog+xml"/>
  <Override PartName="/xl/revisions/revisionLog389.xml" ContentType="application/vnd.openxmlformats-officedocument.spreadsheetml.revisionLog+xml"/>
  <Override PartName="/xl/revisions/revisionLog250.xml" ContentType="application/vnd.openxmlformats-officedocument.spreadsheetml.revisionLog+xml"/>
  <Override PartName="/xl/revisions/revisionLog39.xml" ContentType="application/vnd.openxmlformats-officedocument.spreadsheetml.revisionLog+xml"/>
  <Override PartName="/xl/revisions/revisionLog257.xml" ContentType="application/vnd.openxmlformats-officedocument.spreadsheetml.revisionLog+xml"/>
  <Override PartName="/xl/revisions/revisionLog431.xml" ContentType="application/vnd.openxmlformats-officedocument.spreadsheetml.revisionLog+xml"/>
  <Override PartName="/xl/revisions/revisionLog473.xml" ContentType="application/vnd.openxmlformats-officedocument.spreadsheetml.revisionLog+xml"/>
  <Override PartName="/xl/revisions/revisionLog638.xml" ContentType="application/vnd.openxmlformats-officedocument.spreadsheetml.revisionLog+xml"/>
  <Override PartName="/xl/revisions/revisionLog95.xml" ContentType="application/vnd.openxmlformats-officedocument.spreadsheetml.revisionLog+xml"/>
  <Override PartName="/xl/revisions/revisionLog313.xml" ContentType="application/vnd.openxmlformats-officedocument.spreadsheetml.revisionLog+xml"/>
  <Override PartName="/xl/revisions/revisionLog355.xml" ContentType="application/vnd.openxmlformats-officedocument.spreadsheetml.revisionLog+xml"/>
  <Override PartName="/xl/revisions/revisionLog498.xml" ContentType="application/vnd.openxmlformats-officedocument.spreadsheetml.revisionLog+xml"/>
  <Override PartName="/xl/revisions/revisionLog540.xml" ContentType="application/vnd.openxmlformats-officedocument.spreadsheetml.revisionLog+xml"/>
  <Override PartName="/xl/revisions/revisionLog106.xml" ContentType="application/vnd.openxmlformats-officedocument.spreadsheetml.revisionLog+xml"/>
  <Override PartName="/xl/revisions/revisionLog148.xml" ContentType="application/vnd.openxmlformats-officedocument.spreadsheetml.revisionLog+xml"/>
  <Override PartName="/xl/revisions/revisionLog204.xml" ContentType="application/vnd.openxmlformats-officedocument.spreadsheetml.revisionLog+xml"/>
  <Override PartName="/xl/revisions/revisionLog400.xml" ContentType="application/vnd.openxmlformats-officedocument.spreadsheetml.revisionLog+xml"/>
  <Override PartName="/xl/revisions/revisionLog582.xml" ContentType="application/vnd.openxmlformats-officedocument.spreadsheetml.revisionLog+xml"/>
  <Override PartName="/xl/revisions/revisionLog596.xml" ContentType="application/vnd.openxmlformats-officedocument.spreadsheetml.revisionLog+xml"/>
  <Override PartName="/xl/revisions/revisionLog22.xml" ContentType="application/vnd.openxmlformats-officedocument.spreadsheetml.revisionLog+xml"/>
  <Override PartName="/xl/revisions/revisionLog442.xml" ContentType="application/vnd.openxmlformats-officedocument.spreadsheetml.revisionLog+xml"/>
  <Override PartName="/xl/revisions/revisionLog484.xml" ContentType="application/vnd.openxmlformats-officedocument.spreadsheetml.revisionLog+xml"/>
  <Override PartName="/xl/revisions/revisionLog607.xml" ContentType="application/vnd.openxmlformats-officedocument.spreadsheetml.revisionLog+xml"/>
  <Override PartName="/xl/revisions/revisionLog649.xml" ContentType="application/vnd.openxmlformats-officedocument.spreadsheetml.revisionLog+xml"/>
  <Override PartName="/xl/revisions/revisionLog50.xml" ContentType="application/vnd.openxmlformats-officedocument.spreadsheetml.revisionLog+xml"/>
  <Override PartName="/xl/revisions/revisionLog268.xml" ContentType="application/vnd.openxmlformats-officedocument.spreadsheetml.revisionLog+xml"/>
  <Override PartName="/xl/revisions/revisionLog324.xml" ContentType="application/vnd.openxmlformats-officedocument.spreadsheetml.revisionLog+xml"/>
  <Override PartName="/xl/revisions/revisionLog366.xml" ContentType="application/vnd.openxmlformats-officedocument.spreadsheetml.revisionLog+xml"/>
  <Override PartName="/xl/revisions/revisionLog509.xml" ContentType="application/vnd.openxmlformats-officedocument.spreadsheetml.revisionLog+xml"/>
  <Override PartName="/xl/revisions/revisionLog117.xml" ContentType="application/vnd.openxmlformats-officedocument.spreadsheetml.revisionLog+xml"/>
  <Override PartName="/xl/revisions/revisionLog159.xml" ContentType="application/vnd.openxmlformats-officedocument.spreadsheetml.revisionLog+xml"/>
  <Override PartName="/xl/revisions/revisionLog215.xml" ContentType="application/vnd.openxmlformats-officedocument.spreadsheetml.revisionLog+xml"/>
  <Override PartName="/xl/revisions/revisionLog377.xml" ContentType="application/vnd.openxmlformats-officedocument.spreadsheetml.revisionLog+xml"/>
  <Override PartName="/xl/revisions/revisionLog551.xml" ContentType="application/vnd.openxmlformats-officedocument.spreadsheetml.revisionLog+xml"/>
  <Override PartName="/xl/revisions/revisionLog12.xml" ContentType="application/vnd.openxmlformats-officedocument.spreadsheetml.revisionLog+xml"/>
  <Override PartName="/xl/revisions/revisionLog411.xml" ContentType="application/vnd.openxmlformats-officedocument.spreadsheetml.revisionLog+xml"/>
  <Override PartName="/xl/revisions/revisionLog453.xml" ContentType="application/vnd.openxmlformats-officedocument.spreadsheetml.revisionLog+xml"/>
  <Override PartName="/xl/revisions/revisionLog618.xml" ContentType="application/vnd.openxmlformats-officedocument.spreadsheetml.revisionLog+xml"/>
  <Override PartName="/xl/revisions/revisionLog61.xml" ContentType="application/vnd.openxmlformats-officedocument.spreadsheetml.revisionLog+xml"/>
  <Override PartName="/xl/revisions/revisionLog226.xml" ContentType="application/vnd.openxmlformats-officedocument.spreadsheetml.revisionLog+xml"/>
  <Override PartName="/xl/revisions/revisionLog279.xml" ContentType="application/vnd.openxmlformats-officedocument.spreadsheetml.revisionLog+xml"/>
  <Override PartName="/xl/revisions/revisionLog293.xml" ContentType="application/vnd.openxmlformats-officedocument.spreadsheetml.revisionLog+xml"/>
  <Override PartName="/xl/revisions/revisionLog335.xml" ContentType="application/vnd.openxmlformats-officedocument.spreadsheetml.revisionLog+xml"/>
  <Override PartName="/xl/revisions/revisionLog520.xml" ContentType="application/vnd.openxmlformats-officedocument.spreadsheetml.revisionLog+xml"/>
  <Override PartName="/xl/revisions/revisionLog86.xml" ContentType="application/vnd.openxmlformats-officedocument.spreadsheetml.revisionLog+xml"/>
  <Override PartName="/xl/revisions/revisionLog128.xml" ContentType="application/vnd.openxmlformats-officedocument.spreadsheetml.revisionLog+xml"/>
  <Override PartName="/xl/revisions/revisionLog184.xml" ContentType="application/vnd.openxmlformats-officedocument.spreadsheetml.revisionLog+xml"/>
  <Override PartName="/xl/revisions/revisionLog562.xml" ContentType="application/vnd.openxmlformats-officedocument.spreadsheetml.revisionLog+xml"/>
  <Override PartName="/xl/revisions/revisionLog170.xml" ContentType="application/vnd.openxmlformats-officedocument.spreadsheetml.revisionLog+xml"/>
  <Override PartName="/xl/revisions/revisionLog422.xml" ContentType="application/vnd.openxmlformats-officedocument.spreadsheetml.revisionLog+xml"/>
  <Override PartName="/xl/revisions/revisionLog464.xml" ContentType="application/vnd.openxmlformats-officedocument.spreadsheetml.revisionLog+xml"/>
  <Override PartName="/xl/revisions/revisionLog587.xml" ContentType="application/vnd.openxmlformats-officedocument.spreadsheetml.revisionLog+xml"/>
  <Override PartName="/xl/revisions/revisionLog629.xml" ContentType="application/vnd.openxmlformats-officedocument.spreadsheetml.revisionLog+xml"/>
  <Override PartName="/xl/revisions/revisionLog30.xml" ContentType="application/vnd.openxmlformats-officedocument.spreadsheetml.revisionLog+xml"/>
  <Override PartName="/xl/revisions/revisionLog72.xml" ContentType="application/vnd.openxmlformats-officedocument.spreadsheetml.revisionLog+xml"/>
  <Override PartName="/xl/revisions/revisionLog237.xml" ContentType="application/vnd.openxmlformats-officedocument.spreadsheetml.revisionLog+xml"/>
  <Override PartName="/xl/revisions/revisionLog304.xml" ContentType="application/vnd.openxmlformats-officedocument.spreadsheetml.revisionLog+xml"/>
  <Override PartName="/xl/revisions/revisionLog346.xml" ContentType="application/vnd.openxmlformats-officedocument.spreadsheetml.revisionLog+xml"/>
  <Override PartName="/xl/revisions/revisionLog489.xml" ContentType="application/vnd.openxmlformats-officedocument.spreadsheetml.revisionLog+xml"/>
  <Override PartName="/xl/revisions/revisionLog97.xml" ContentType="application/vnd.openxmlformats-officedocument.spreadsheetml.revisionLog+xml"/>
  <Override PartName="/xl/revisions/revisionLog139.xml" ContentType="application/vnd.openxmlformats-officedocument.spreadsheetml.revisionLog+xml"/>
  <Override PartName="/xl/revisions/revisionLog531.xml" ContentType="application/vnd.openxmlformats-officedocument.spreadsheetml.revisionLog+xml"/>
  <Override PartName="/xl/revisions/revisionLog573.xml" ContentType="application/vnd.openxmlformats-officedocument.spreadsheetml.revisionLog+xml"/>
  <Override PartName="/xl/revisions/revisionLog195.xml" ContentType="application/vnd.openxmlformats-officedocument.spreadsheetml.revisionLog+xml"/>
  <Override PartName="/xl/revisions/revisionLog357.xml" ContentType="application/vnd.openxmlformats-officedocument.spreadsheetml.revisionLog+xml"/>
  <Override PartName="/xl/revisions/revisionLog391.xml" ContentType="application/vnd.openxmlformats-officedocument.spreadsheetml.revisionLog+xml"/>
  <Override PartName="/xl/revisions/revisionLog433.xml" ContentType="application/vnd.openxmlformats-officedocument.spreadsheetml.revisionLog+xml"/>
  <Override PartName="/xl/revisions/revisionLog598.xml" ContentType="application/vnd.openxmlformats-officedocument.spreadsheetml.revisionLog+xml"/>
  <Override PartName="/xl/revisions/revisionLog640.xml" ContentType="application/vnd.openxmlformats-officedocument.spreadsheetml.revisionLog+xml"/>
  <Override PartName="/xl/revisions/revisionLog16.xml" ContentType="application/vnd.openxmlformats-officedocument.spreadsheetml.revisionLog+xml"/>
  <Override PartName="/xl/revisions/revisionLog41.xml" ContentType="application/vnd.openxmlformats-officedocument.spreadsheetml.revisionLog+xml"/>
  <Override PartName="/xl/revisions/revisionLog206.xml" ContentType="application/vnd.openxmlformats-officedocument.spreadsheetml.revisionLog+xml"/>
  <Override PartName="/xl/revisions/revisionLog259.xml" ContentType="application/vnd.openxmlformats-officedocument.spreadsheetml.revisionLog+xml"/>
  <Override PartName="/xl/revisions/revisionLog315.xml" ContentType="application/vnd.openxmlformats-officedocument.spreadsheetml.revisionLog+xml"/>
  <Override PartName="/xl/revisions/revisionLog475.xml" ContentType="application/vnd.openxmlformats-officedocument.spreadsheetml.revisionLog+xml"/>
  <Override PartName="/xl/revisions/revisionLog108.xml" ContentType="application/vnd.openxmlformats-officedocument.spreadsheetml.revisionLog+xml"/>
  <Override PartName="/xl/revisions/revisionLog500.xml" ContentType="application/vnd.openxmlformats-officedocument.spreadsheetml.revisionLog+xml"/>
  <Override PartName="/xl/revisions/revisionLog542.xml" ContentType="application/vnd.openxmlformats-officedocument.spreadsheetml.revisionLog+xml"/>
  <Override PartName="/xl/revisions/revisionLog584.xml" ContentType="application/vnd.openxmlformats-officedocument.spreadsheetml.revisionLog+xml"/>
  <Override PartName="/xl/revisions/revisionLog150.xml" ContentType="application/vnd.openxmlformats-officedocument.spreadsheetml.revisionLog+xml"/>
  <Override PartName="/xl/revisions/revisionLog368.xml" ContentType="application/vnd.openxmlformats-officedocument.spreadsheetml.revisionLog+xml"/>
  <Override PartName="/xl/revisions/revisionLog402.xml" ContentType="application/vnd.openxmlformats-officedocument.spreadsheetml.revisionLog+xml"/>
  <Override PartName="/xl/revisions/revisionLog444.xml" ContentType="application/vnd.openxmlformats-officedocument.spreadsheetml.revisionLog+xml"/>
  <Override PartName="/xl/revisions/revisionLog609.xml" ContentType="application/vnd.openxmlformats-officedocument.spreadsheetml.revisionLog+xml"/>
  <Override PartName="/xl/revisions/revisionLog1.xml" ContentType="application/vnd.openxmlformats-officedocument.spreadsheetml.revisionLog+xml"/>
  <Override PartName="/xl/revisions/revisionLog52.xml" ContentType="application/vnd.openxmlformats-officedocument.spreadsheetml.revisionLog+xml"/>
  <Override PartName="/xl/revisions/revisionLog217.xml" ContentType="application/vnd.openxmlformats-officedocument.spreadsheetml.revisionLog+xml"/>
  <Override PartName="/xl/revisions/revisionLog270.xml" ContentType="application/vnd.openxmlformats-officedocument.spreadsheetml.revisionLog+xml"/>
  <Override PartName="/xl/revisions/revisionLog486.xml" ContentType="application/vnd.openxmlformats-officedocument.spreadsheetml.revisionLog+xml"/>
  <Override PartName="/xl/revisions/revisionLog651.xml" ContentType="application/vnd.openxmlformats-officedocument.spreadsheetml.revisionLog+xml"/>
  <Override PartName="/xl/revisions/revisionLog77.xml" ContentType="application/vnd.openxmlformats-officedocument.spreadsheetml.revisionLog+xml"/>
  <Override PartName="/xl/revisions/revisionLog326.xml" ContentType="application/vnd.openxmlformats-officedocument.spreadsheetml.revisionLog+xml"/>
  <Override PartName="/xl/revisions/revisionLog511.xml" ContentType="application/vnd.openxmlformats-officedocument.spreadsheetml.revisionLog+xml"/>
  <Override PartName="/xl/revisions/revisionLog553.xml" ContentType="application/vnd.openxmlformats-officedocument.spreadsheetml.revisionLog+xml"/>
  <Override PartName="/xl/revisions/revisionLog119.xml" ContentType="application/vnd.openxmlformats-officedocument.spreadsheetml.revisionLog+xml"/>
  <Override PartName="/xl/revisions/revisionLog161.xml" ContentType="application/vnd.openxmlformats-officedocument.spreadsheetml.revisionLog+xml"/>
  <Override PartName="/xl/revisions/revisionLog337.xml" ContentType="application/vnd.openxmlformats-officedocument.spreadsheetml.revisionLog+xml"/>
  <Override PartName="/xl/revisions/revisionLog379.xml" ContentType="application/vnd.openxmlformats-officedocument.spreadsheetml.revisionLog+xml"/>
  <Override PartName="/xl/revisions/revisionLog413.xml" ContentType="application/vnd.openxmlformats-officedocument.spreadsheetml.revisionLog+xml"/>
  <Override PartName="/xl/revisions/revisionLog14.xml" ContentType="application/vnd.openxmlformats-officedocument.spreadsheetml.revisionLog+xml"/>
  <Override PartName="/xl/revisions/revisionLog63.xml" ContentType="application/vnd.openxmlformats-officedocument.spreadsheetml.revisionLog+xml"/>
  <Override PartName="/xl/revisions/revisionLog186.xml" ContentType="application/vnd.openxmlformats-officedocument.spreadsheetml.revisionLog+xml"/>
  <Override PartName="/xl/revisions/revisionLog228.xml" ContentType="application/vnd.openxmlformats-officedocument.spreadsheetml.revisionLog+xml"/>
  <Override PartName="/xl/revisions/revisionLog295.xml" ContentType="application/vnd.openxmlformats-officedocument.spreadsheetml.revisionLog+xml"/>
  <Override PartName="/xl/revisions/revisionLog455.xml" ContentType="application/vnd.openxmlformats-officedocument.spreadsheetml.revisionLog+xml"/>
  <Override PartName="/xl/revisions/revisionLog620.xml" ContentType="application/vnd.openxmlformats-officedocument.spreadsheetml.revisionLog+xml"/>
  <Override PartName="/xl/revisions/revisionLog88.xml" ContentType="application/vnd.openxmlformats-officedocument.spreadsheetml.revisionLog+xml"/>
  <Override PartName="/xl/revisions/revisionLog281.xml" ContentType="application/vnd.openxmlformats-officedocument.spreadsheetml.revisionLog+xml"/>
  <Override PartName="/xl/revisions/revisionLog522.xml" ContentType="application/vnd.openxmlformats-officedocument.spreadsheetml.revisionLog+xml"/>
  <Override PartName="/xl/revisions/revisionLog564.xml" ContentType="application/vnd.openxmlformats-officedocument.spreadsheetml.revisionLog+xml"/>
  <Override PartName="/xl/revisions/revisionLog130.xml" ContentType="application/vnd.openxmlformats-officedocument.spreadsheetml.revisionLog+xml"/>
  <Override PartName="/xl/revisions/revisionLog172.xml" ContentType="application/vnd.openxmlformats-officedocument.spreadsheetml.revisionLog+xml"/>
  <Override PartName="/xl/revisions/revisionLog348.xml" ContentType="application/vnd.openxmlformats-officedocument.spreadsheetml.revisionLog+xml"/>
  <Override PartName="/xl/revisions/revisionLog589.xml" ContentType="application/vnd.openxmlformats-officedocument.spreadsheetml.revisionLog+xml"/>
  <Override PartName="/xl/revisions/revisionLog243.xml" ContentType="application/vnd.openxmlformats-officedocument.spreadsheetml.revisionLog+xml"/>
  <Override PartName="/xl/revisions/revisionLog32.xml" ContentType="application/vnd.openxmlformats-officedocument.spreadsheetml.revisionLog+xml"/>
  <Override PartName="/xl/revisions/revisionLog197.xml" ContentType="application/vnd.openxmlformats-officedocument.spreadsheetml.revisionLog+xml"/>
  <Override PartName="/xl/revisions/revisionLog239.xml" ContentType="application/vnd.openxmlformats-officedocument.spreadsheetml.revisionLog+xml"/>
  <Override PartName="/xl/revisions/revisionLog424.xml" ContentType="application/vnd.openxmlformats-officedocument.spreadsheetml.revisionLog+xml"/>
  <Override PartName="/xl/revisions/revisionLog466.xml" ContentType="application/vnd.openxmlformats-officedocument.spreadsheetml.revisionLog+xml"/>
  <Override PartName="/xl/revisions/revisionLog631.xml" ContentType="application/vnd.openxmlformats-officedocument.spreadsheetml.revisionLog+xml"/>
  <Override PartName="/xl/revisions/revisionLog74.xml" ContentType="application/vnd.openxmlformats-officedocument.spreadsheetml.revisionLog+xml"/>
  <Override PartName="/xl/revisions/revisionLog306.xml" ContentType="application/vnd.openxmlformats-officedocument.spreadsheetml.revisionLog+xml"/>
  <Override PartName="/xl/revisions/revisionLog477.xml" ContentType="application/vnd.openxmlformats-officedocument.spreadsheetml.revisionLog+xml"/>
  <Override PartName="/xl/revisions/revisionLog491.xml" ContentType="application/vnd.openxmlformats-officedocument.spreadsheetml.revisionLog+xml"/>
  <Override PartName="/xl/revisions/revisionLog533.xml" ContentType="application/vnd.openxmlformats-officedocument.spreadsheetml.revisionLog+xml"/>
  <Override PartName="/xl/revisions/revisionLog99.xml" ContentType="application/vnd.openxmlformats-officedocument.spreadsheetml.revisionLog+xml"/>
  <Override PartName="/xl/revisions/revisionLog141.xml" ContentType="application/vnd.openxmlformats-officedocument.spreadsheetml.revisionLog+xml"/>
  <Override PartName="/xl/revisions/revisionLog317.xml" ContentType="application/vnd.openxmlformats-officedocument.spreadsheetml.revisionLog+xml"/>
  <Override PartName="/xl/revisions/revisionLog359.xml" ContentType="application/vnd.openxmlformats-officedocument.spreadsheetml.revisionLog+xml"/>
  <Override PartName="/xl/revisions/revisionLog393.xml" ContentType="application/vnd.openxmlformats-officedocument.spreadsheetml.revisionLog+xml"/>
  <Override PartName="/xl/revisions/revisionLog575.xml" ContentType="application/vnd.openxmlformats-officedocument.spreadsheetml.revisionLog+xml"/>
  <Override PartName="/xl/revisions/revisionLog252.xml" ContentType="application/vnd.openxmlformats-officedocument.spreadsheetml.revisionLog+xml"/>
  <Override PartName="/xl/revisions/revisionLog208.xml" ContentType="application/vnd.openxmlformats-officedocument.spreadsheetml.revisionLog+xml"/>
  <Override PartName="/xl/revisions/revisionLog435.xml" ContentType="application/vnd.openxmlformats-officedocument.spreadsheetml.revisionLog+xml"/>
  <Override PartName="/xl/revisions/revisionLog600.xml" ContentType="application/vnd.openxmlformats-officedocument.spreadsheetml.revisionLog+xml"/>
  <Override PartName="/xl/revisions/revisionLog642.xml" ContentType="application/vnd.openxmlformats-officedocument.spreadsheetml.revisionLog+xml"/>
  <Override PartName="/xl/revisions/revisionLog43.xml" ContentType="application/vnd.openxmlformats-officedocument.spreadsheetml.revisionLog+xml"/>
  <Override PartName="/xl/revisions/revisionLog261.xml" ContentType="application/vnd.openxmlformats-officedocument.spreadsheetml.revisionLog+xml"/>
  <Override PartName="/xl/revisions/revisionLog502.xml" ContentType="application/vnd.openxmlformats-officedocument.spreadsheetml.revisionLog+xml"/>
  <Override PartName="/xl/revisions/revisionLog110.xml" ContentType="application/vnd.openxmlformats-officedocument.spreadsheetml.revisionLog+xml"/>
  <Override PartName="/xl/revisions/revisionLog152.xml" ContentType="application/vnd.openxmlformats-officedocument.spreadsheetml.revisionLog+xml"/>
  <Override PartName="/xl/revisions/revisionLog328.xml" ContentType="application/vnd.openxmlformats-officedocument.spreadsheetml.revisionLog+xml"/>
  <Override PartName="/xl/revisions/revisionLog370.xml" ContentType="application/vnd.openxmlformats-officedocument.spreadsheetml.revisionLog+xml"/>
  <Override PartName="/xl/revisions/revisionLog544.xml" ContentType="application/vnd.openxmlformats-officedocument.spreadsheetml.revisionLog+xml"/>
  <Override PartName="/xl/revisions/revisionLog586.xml" ContentType="application/vnd.openxmlformats-officedocument.spreadsheetml.revisionLog+xml"/>
  <Override PartName="/xl/revisions/revisionLog5.xml" ContentType="application/vnd.openxmlformats-officedocument.spreadsheetml.revisionLog+xml"/>
  <Override PartName="/xl/revisions/revisionLog177.xml" ContentType="application/vnd.openxmlformats-officedocument.spreadsheetml.revisionLog+xml"/>
  <Override PartName="/xl/revisions/revisionLog404.xml" ContentType="application/vnd.openxmlformats-officedocument.spreadsheetml.revisionLog+xml"/>
  <Override PartName="/xl/revisions/revisionLog446.xml" ContentType="application/vnd.openxmlformats-officedocument.spreadsheetml.revisionLog+xml"/>
  <Override PartName="/xl/revisions/revisionLog611.xml" ContentType="application/vnd.openxmlformats-officedocument.spreadsheetml.revisionLog+xml"/>
  <Override PartName="/xl/revisions/revisionLog653.xml" ContentType="application/vnd.openxmlformats-officedocument.spreadsheetml.revisionLog+xml"/>
  <Override PartName="/xl/revisions/revisionLog54.xml" ContentType="application/vnd.openxmlformats-officedocument.spreadsheetml.revisionLog+xml"/>
  <Override PartName="/xl/revisions/revisionLog219.xml" ContentType="application/vnd.openxmlformats-officedocument.spreadsheetml.revisionLog+xml"/>
  <Override PartName="/xl/revisions/revisionLog272.xml" ContentType="application/vnd.openxmlformats-officedocument.spreadsheetml.revisionLog+xml"/>
  <Override PartName="/xl/revisions/revisionLog457.xml" ContentType="application/vnd.openxmlformats-officedocument.spreadsheetml.revisionLog+xml"/>
  <Override PartName="/xl/revisions/revisionLog513.xml" ContentType="application/vnd.openxmlformats-officedocument.spreadsheetml.revisionLog+xml"/>
  <Override PartName="/xl/revisions/revisionLog79.xml" ContentType="application/vnd.openxmlformats-officedocument.spreadsheetml.revisionLog+xml"/>
  <Override PartName="/xl/revisions/revisionLog121.xml" ContentType="application/vnd.openxmlformats-officedocument.spreadsheetml.revisionLog+xml"/>
  <Override PartName="/xl/revisions/revisionLog297.xml" ContentType="application/vnd.openxmlformats-officedocument.spreadsheetml.revisionLog+xml"/>
  <Override PartName="/xl/revisions/revisionLog339.xml" ContentType="application/vnd.openxmlformats-officedocument.spreadsheetml.revisionLog+xml"/>
  <Override PartName="/xl/revisions/revisionLog555.xml" ContentType="application/vnd.openxmlformats-officedocument.spreadsheetml.revisionLog+xml"/>
  <Override PartName="/xl/revisions/revisionLog163.xml" ContentType="application/vnd.openxmlformats-officedocument.spreadsheetml.revisionLog+xml"/>
  <Override PartName="/xl/revisions/revisionLog188.xml" ContentType="application/vnd.openxmlformats-officedocument.spreadsheetml.revisionLog+xml"/>
  <Override PartName="/xl/revisions/revisionLog381.xml" ContentType="application/vnd.openxmlformats-officedocument.spreadsheetml.revisionLog+xml"/>
  <Override PartName="/xl/revisions/revisionLog415.xml" ContentType="application/vnd.openxmlformats-officedocument.spreadsheetml.revisionLog+xml"/>
  <Override PartName="/xl/revisions/revisionLog622.xml" ContentType="application/vnd.openxmlformats-officedocument.spreadsheetml.revisionLog+xml"/>
  <Override PartName="/xl/revisions/revisionLog23.xml" ContentType="application/vnd.openxmlformats-officedocument.spreadsheetml.revisionLog+xml"/>
  <Override PartName="/xl/revisions/revisionLog65.xml" ContentType="application/vnd.openxmlformats-officedocument.spreadsheetml.revisionLog+xml"/>
  <Override PartName="/xl/revisions/revisionLog230.xml" ContentType="application/vnd.openxmlformats-officedocument.spreadsheetml.revisionLog+xml"/>
  <Override PartName="/xl/revisions/revisionLog283.xml" ContentType="application/vnd.openxmlformats-officedocument.spreadsheetml.revisionLog+xml"/>
  <Override PartName="/xl/revisions/revisionLog468.xml" ContentType="application/vnd.openxmlformats-officedocument.spreadsheetml.revisionLog+xml"/>
  <Override PartName="/xl/revisions/revisionLog90.xml" ContentType="application/vnd.openxmlformats-officedocument.spreadsheetml.revisionLog+xml"/>
  <Override PartName="/xl/revisions/revisionLog132.xml" ContentType="application/vnd.openxmlformats-officedocument.spreadsheetml.revisionLog+xml"/>
  <Override PartName="/xl/revisions/revisionLog308.xml" ContentType="application/vnd.openxmlformats-officedocument.spreadsheetml.revisionLog+xml"/>
  <Override PartName="/xl/revisions/revisionLog524.xml" ContentType="application/vnd.openxmlformats-officedocument.spreadsheetml.revisionLog+xml"/>
  <Override PartName="/xl/revisions/revisionLog566.xml" ContentType="application/vnd.openxmlformats-officedocument.spreadsheetml.revisionLog+xml"/>
  <Override PartName="/xl/revisions/revisionLog174.xml" ContentType="application/vnd.openxmlformats-officedocument.spreadsheetml.revisionLog+xml"/>
  <Override PartName="/xl/revisions/revisionLog350.xml" ContentType="application/vnd.openxmlformats-officedocument.spreadsheetml.revisionLog+xml"/>
  <Override PartName="/xl/revisions/revisionLog426.xml" ContentType="application/vnd.openxmlformats-officedocument.spreadsheetml.revisionLog+xml"/>
  <Override PartName="/xl/revisions/revisionLog577.xml" ContentType="application/vnd.openxmlformats-officedocument.spreadsheetml.revisionLog+xml"/>
  <Override PartName="/xl/revisions/revisionLog591.xml" ContentType="application/vnd.openxmlformats-officedocument.spreadsheetml.revisionLog+xml"/>
  <Override PartName="/xl/revisions/revisionLog633.xml" ContentType="application/vnd.openxmlformats-officedocument.spreadsheetml.revisionLog+xml"/>
  <Override PartName="/xl/revisions/revisionLog245.xml" ContentType="application/vnd.openxmlformats-officedocument.spreadsheetml.revisionLog+xml"/>
  <Override PartName="/xl/revisions/revisionLog34.xml" ContentType="application/vnd.openxmlformats-officedocument.spreadsheetml.revisionLog+xml"/>
  <Override PartName="/xl/revisions/revisionLog199.xml" ContentType="application/vnd.openxmlformats-officedocument.spreadsheetml.revisionLog+xml"/>
  <Override PartName="/xl/revisions/revisionLog241.xml" ContentType="application/vnd.openxmlformats-officedocument.spreadsheetml.revisionLog+xml"/>
  <Override PartName="/xl/revisions/revisionLog437.xml" ContentType="application/vnd.openxmlformats-officedocument.spreadsheetml.revisionLog+xml"/>
  <Override PartName="/xl/revisions/revisionLog101.xml" ContentType="application/vnd.openxmlformats-officedocument.spreadsheetml.revisionLog+xml"/>
  <Override PartName="/xl/revisions/revisionLog319.xml" ContentType="application/vnd.openxmlformats-officedocument.spreadsheetml.revisionLog+xml"/>
  <Override PartName="/xl/revisions/revisionLog479.xml" ContentType="application/vnd.openxmlformats-officedocument.spreadsheetml.revisionLog+xml"/>
  <Override PartName="/xl/revisions/revisionLog493.xml" ContentType="application/vnd.openxmlformats-officedocument.spreadsheetml.revisionLog+xml"/>
  <Override PartName="/xl/revisions/revisionLog535.xml" ContentType="application/vnd.openxmlformats-officedocument.spreadsheetml.revisionLog+xml"/>
  <Override PartName="/xl/revisions/revisionLog143.xml" ContentType="application/vnd.openxmlformats-officedocument.spreadsheetml.revisionLog+xml"/>
  <Override PartName="/xl/revisions/revisionLog361.xml" ContentType="application/vnd.openxmlformats-officedocument.spreadsheetml.revisionLog+xml"/>
  <Override PartName="/xl/revisions/revisionLog395.xml" ContentType="application/vnd.openxmlformats-officedocument.spreadsheetml.revisionLog+xml"/>
  <Override PartName="/xl/revisions/revisionLog602.xml" ContentType="application/vnd.openxmlformats-officedocument.spreadsheetml.revisionLog+xml"/>
  <Override PartName="/xl/revisions/revisionLog4.xml" ContentType="application/vnd.openxmlformats-officedocument.spreadsheetml.revisionLog+xml"/>
  <Override PartName="/xl/revisions/revisionLog45.xml" ContentType="application/vnd.openxmlformats-officedocument.spreadsheetml.revisionLog+xml"/>
  <Override PartName="/xl/revisions/revisionLog210.xml" ContentType="application/vnd.openxmlformats-officedocument.spreadsheetml.revisionLog+xml"/>
  <Override PartName="/xl/revisions/revisionLog263.xml" ContentType="application/vnd.openxmlformats-officedocument.spreadsheetml.revisionLog+xml"/>
  <Override PartName="/xl/revisions/revisionLog644.xml" ContentType="application/vnd.openxmlformats-officedocument.spreadsheetml.revisionLog+xml"/>
  <Override PartName="/xl/revisions/revisionLog56.xml" ContentType="application/vnd.openxmlformats-officedocument.spreadsheetml.revisionLog+xml"/>
  <Override PartName="/xl/revisions/revisionLog112.xml" ContentType="application/vnd.openxmlformats-officedocument.spreadsheetml.revisionLog+xml"/>
  <Override PartName="/xl/revisions/revisionLog288.xml" ContentType="application/vnd.openxmlformats-officedocument.spreadsheetml.revisionLog+xml"/>
  <Override PartName="/xl/revisions/revisionLog448.xml" ContentType="application/vnd.openxmlformats-officedocument.spreadsheetml.revisionLog+xml"/>
  <Override PartName="/xl/revisions/revisionLog504.xml" ContentType="application/vnd.openxmlformats-officedocument.spreadsheetml.revisionLog+xml"/>
  <Override PartName="/xl/revisions/revisionLog546.xml" ContentType="application/vnd.openxmlformats-officedocument.spreadsheetml.revisionLog+xml"/>
  <Override PartName="/xl/revisions/revisionLog154.xml" ContentType="application/vnd.openxmlformats-officedocument.spreadsheetml.revisionLog+xml"/>
  <Override PartName="/xl/revisions/revisionLog330.xml" ContentType="application/vnd.openxmlformats-officedocument.spreadsheetml.revisionLog+xml"/>
  <Override PartName="/xl/revisions/revisionLog372.xml" ContentType="application/vnd.openxmlformats-officedocument.spreadsheetml.revisionLog+xml"/>
  <Override PartName="/xl/revisions/revisionLog406.xml" ContentType="application/vnd.openxmlformats-officedocument.spreadsheetml.revisionLog+xml"/>
  <Override PartName="/xl/revisions/revisionLog557.xml" ContentType="application/vnd.openxmlformats-officedocument.spreadsheetml.revisionLog+xml"/>
  <Override PartName="/xl/revisions/revisionLog7.xml" ContentType="application/vnd.openxmlformats-officedocument.spreadsheetml.revisionLog+xml"/>
  <Override PartName="/xl/revisions/revisionLog179.xml" ContentType="application/vnd.openxmlformats-officedocument.spreadsheetml.revisionLog+xml"/>
  <Override PartName="/xl/revisions/revisionLog221.xml" ContentType="application/vnd.openxmlformats-officedocument.spreadsheetml.revisionLog+xml"/>
  <Override PartName="/xl/revisions/revisionLog417.xml" ContentType="application/vnd.openxmlformats-officedocument.spreadsheetml.revisionLog+xml"/>
  <Override PartName="/xl/revisions/revisionLog613.xml" ContentType="application/vnd.openxmlformats-officedocument.spreadsheetml.revisionLog+xml"/>
  <Override PartName="/xl/revisions/revisionLog655.xml" ContentType="application/vnd.openxmlformats-officedocument.spreadsheetml.revisionLog+xml"/>
  <Override PartName="/xl/revisions/revisionLog81.xml" ContentType="application/vnd.openxmlformats-officedocument.spreadsheetml.revisionLog+xml"/>
  <Override PartName="/xl/revisions/revisionLog274.xml" ContentType="application/vnd.openxmlformats-officedocument.spreadsheetml.revisionLog+xml"/>
  <Override PartName="/xl/revisions/revisionLog459.xml" ContentType="application/vnd.openxmlformats-officedocument.spreadsheetml.revisionLog+xml"/>
  <Override PartName="/xl/revisions/revisionLog515.xml" ContentType="application/vnd.openxmlformats-officedocument.spreadsheetml.revisionLog+xml"/>
  <Override PartName="/xl/revisions/revisionLog67.xml" ContentType="application/vnd.openxmlformats-officedocument.spreadsheetml.revisionLog+xml"/>
  <Override PartName="/xl/revisions/revisionLog123.xml" ContentType="application/vnd.openxmlformats-officedocument.spreadsheetml.revisionLog+xml"/>
  <Override PartName="/xl/revisions/revisionLog165.xml" ContentType="application/vnd.openxmlformats-officedocument.spreadsheetml.revisionLog+xml"/>
  <Override PartName="/xl/revisions/revisionLog299.xml" ContentType="application/vnd.openxmlformats-officedocument.spreadsheetml.revisionLog+xml"/>
  <Override PartName="/xl/revisions/revisionLog341.xml" ContentType="application/vnd.openxmlformats-officedocument.spreadsheetml.revisionLog+xml"/>
  <Override PartName="/xl/revisions/revisionLog383.xml" ContentType="application/vnd.openxmlformats-officedocument.spreadsheetml.revisionLog+xml"/>
  <Override PartName="/xl/revisions/revisionLog25.xml" ContentType="application/vnd.openxmlformats-officedocument.spreadsheetml.revisionLog+xml"/>
  <Override PartName="/xl/revisions/revisionLog190.xml" ContentType="application/vnd.openxmlformats-officedocument.spreadsheetml.revisionLog+xml"/>
  <Override PartName="/xl/revisions/revisionLog232.xml" ContentType="application/vnd.openxmlformats-officedocument.spreadsheetml.revisionLog+xml"/>
  <Override PartName="/xl/revisions/revisionLog568.xml" ContentType="application/vnd.openxmlformats-officedocument.spreadsheetml.revisionLog+xml"/>
  <Override PartName="/xl/revisions/revisionLog624.xml" ContentType="application/vnd.openxmlformats-officedocument.spreadsheetml.revisionLog+xml"/>
  <Override PartName="/xl/revisions/revisionLog36.xml" ContentType="application/vnd.openxmlformats-officedocument.spreadsheetml.revisionLog+xml"/>
  <Override PartName="/xl/revisions/revisionLog285.xml" ContentType="application/vnd.openxmlformats-officedocument.spreadsheetml.revisionLog+xml"/>
  <Override PartName="/xl/revisions/revisionLog428.xml" ContentType="application/vnd.openxmlformats-officedocument.spreadsheetml.revisionLog+xml"/>
  <Override PartName="/xl/revisions/revisionLog470.xml" ContentType="application/vnd.openxmlformats-officedocument.spreadsheetml.revisionLog+xml"/>
  <Override PartName="/xl/revisions/revisionLog526.xml" ContentType="application/vnd.openxmlformats-officedocument.spreadsheetml.revisionLog+xml"/>
  <Override PartName="/xl/revisions/revisionLog92.xml" ContentType="application/vnd.openxmlformats-officedocument.spreadsheetml.revisionLog+xml"/>
  <Override PartName="/xl/revisions/revisionLog134.xml" ContentType="application/vnd.openxmlformats-officedocument.spreadsheetml.revisionLog+xml"/>
  <Override PartName="/xl/revisions/revisionLog310.xml" ContentType="application/vnd.openxmlformats-officedocument.spreadsheetml.revisionLog+xml"/>
  <Override PartName="/xl/revisions/revisionLog352.xml" ContentType="application/vnd.openxmlformats-officedocument.spreadsheetml.revisionLog+xml"/>
  <Override PartName="/xl/revisions/revisionLog537.xml" ContentType="application/vnd.openxmlformats-officedocument.spreadsheetml.revisionLog+xml"/>
  <Override PartName="/xl/revisions/revisionLog247.xml" ContentType="application/vnd.openxmlformats-officedocument.spreadsheetml.revisionLog+xml"/>
  <Override PartName="/xl/revisions/revisionLog201.xml" ContentType="application/vnd.openxmlformats-officedocument.spreadsheetml.revisionLog+xml"/>
  <Override PartName="/xl/revisions/revisionLog579.xml" ContentType="application/vnd.openxmlformats-officedocument.spreadsheetml.revisionLog+xml"/>
  <Override PartName="/xl/revisions/revisionLog593.xml" ContentType="application/vnd.openxmlformats-officedocument.spreadsheetml.revisionLog+xml"/>
  <Override PartName="/xl/revisions/revisionLog635.xml" ContentType="application/vnd.openxmlformats-officedocument.spreadsheetml.revisionLog+xml"/>
  <Override PartName="/xl/revisions/revisionLog254.xml" ContentType="application/vnd.openxmlformats-officedocument.spreadsheetml.revisionLog+xml"/>
  <Override PartName="/xl/revisions/revisionLog397.xml" ContentType="application/vnd.openxmlformats-officedocument.spreadsheetml.revisionLog+xml"/>
  <Override PartName="/xl/revisions/revisionLog439.xml" ContentType="application/vnd.openxmlformats-officedocument.spreadsheetml.revisionLog+xml"/>
  <Override PartName="/xl/revisions/revisionLog481.xml" ContentType="application/vnd.openxmlformats-officedocument.spreadsheetml.revisionLog+xml"/>
  <Override PartName="/xl/revisions/revisionLog495.xml" ContentType="application/vnd.openxmlformats-officedocument.spreadsheetml.revisionLog+xml"/>
  <Override PartName="/xl/revisions/revisionLog103.xml" ContentType="application/vnd.openxmlformats-officedocument.spreadsheetml.revisionLog+xml"/>
  <Override PartName="/xl/revisions/revisionLog321.xml" ContentType="application/vnd.openxmlformats-officedocument.spreadsheetml.revisionLog+xml"/>
  <Override PartName="/xl/revisions/revisionLog156.xml" ContentType="application/vnd.openxmlformats-officedocument.spreadsheetml.revisionLog+xml"/>
  <Override PartName="/xl/revisions/revisionLog604.xml" ContentType="application/vnd.openxmlformats-officedocument.spreadsheetml.revisionLog+xml"/>
  <Override PartName="/xl/revisions/revisionLog265.xml" ContentType="application/vnd.openxmlformats-officedocument.spreadsheetml.revisionLog+xml"/>
  <Override PartName="/xl/revisions/revisionLog450.xml" ContentType="application/vnd.openxmlformats-officedocument.spreadsheetml.revisionLog+xml"/>
  <Override PartName="/xl/revisions/revisionLog9.xml" ContentType="application/vnd.openxmlformats-officedocument.spreadsheetml.revisionLog+xml"/>
  <Override PartName="/xl/revisions/revisionLog114.xml" ContentType="application/vnd.openxmlformats-officedocument.spreadsheetml.revisionLog+xml"/>
  <Override PartName="/xl/revisions/revisionLog332.xml" ContentType="application/vnd.openxmlformats-officedocument.spreadsheetml.revisionLog+xml"/>
  <Override PartName="/xl/revisions/revisionLog181.xml" ContentType="application/vnd.openxmlformats-officedocument.spreadsheetml.revisionLog+xml"/>
  <Override PartName="/xl/revisions/revisionLog517.xml" ContentType="application/vnd.openxmlformats-officedocument.spreadsheetml.revisionLog+xml"/>
  <Override PartName="/xl/revisions/revisionLog615.xml" ContentType="application/vnd.openxmlformats-officedocument.spreadsheetml.revisionLog+xml"/>
  <Override PartName="/xl/revisions/revisionLog167.xml" ContentType="application/vnd.openxmlformats-officedocument.spreadsheetml.revisionLog+xml"/>
  <Override PartName="/xl/revisions/revisionLog276.xml" ContentType="application/vnd.openxmlformats-officedocument.spreadsheetml.revisionLog+xml"/>
  <Override PartName="/xl/revisions/revisionLog461.xml" ContentType="application/vnd.openxmlformats-officedocument.spreadsheetml.revisionLog+xml"/>
  <Override PartName="/xl/revisions/revisionLog27.xml" ContentType="application/vnd.openxmlformats-officedocument.spreadsheetml.revisionLog+xml"/>
  <Override PartName="/xl/revisions/revisionLog125.xml" ContentType="application/vnd.openxmlformats-officedocument.spreadsheetml.revisionLog+xml"/>
  <Override PartName="/xl/revisions/revisionLog343.xml" ContentType="application/vnd.openxmlformats-officedocument.spreadsheetml.revisionLog+xml"/>
  <Override PartName="/xl/revisions/revisionLog528.xml" ContentType="application/vnd.openxmlformats-officedocument.spreadsheetml.revisionLog+xml"/>
  <Override PartName="/xl/revisions/revisionLog626.xml" ContentType="application/vnd.openxmlformats-officedocument.spreadsheetml.revisionLog+xml"/>
  <Override PartName="/xl/revisions/revisionLog192.xml" ContentType="application/vnd.openxmlformats-officedocument.spreadsheetml.revisionLog+xml"/>
  <Override PartName="/xl/revisions/revisionLog388.xml" ContentType="application/vnd.openxmlformats-officedocument.spreadsheetml.revisionLog+xml"/>
  <Override PartName="/xl/revisions/revisionLog38.xml" ContentType="application/vnd.openxmlformats-officedocument.spreadsheetml.revisionLog+xml"/>
  <Override PartName="/xl/revisions/revisionLog472.xml" ContentType="application/vnd.openxmlformats-officedocument.spreadsheetml.revisionLog+xml"/>
  <Override PartName="/xl/revisions/revisionLog354.xml" ContentType="application/vnd.openxmlformats-officedocument.spreadsheetml.revisionLog+xml"/>
  <Override PartName="/xl/revisions/revisionLog539.xml" ContentType="application/vnd.openxmlformats-officedocument.spreadsheetml.revisionLog+xml"/>
  <Override PartName="/xl/revisions/revisionLog203.xml" ContentType="application/vnd.openxmlformats-officedocument.spreadsheetml.revisionLog+xml"/>
  <Override PartName="/xl/revisions/revisionLog399.xml" ContentType="application/vnd.openxmlformats-officedocument.spreadsheetml.revisionLog+xml"/>
  <Override PartName="/xl/revisions/revisionLog49.xml" ContentType="application/vnd.openxmlformats-officedocument.spreadsheetml.revisionLog+xml"/>
  <Override PartName="/xl/revisions/revisionLog267.xml" ContentType="application/vnd.openxmlformats-officedocument.spreadsheetml.revisionLog+xml"/>
  <Override PartName="/xl/revisions/revisionLog483.xml" ContentType="application/vnd.openxmlformats-officedocument.spreadsheetml.revisionLog+xml"/>
  <Override PartName="/xl/revisions/revisionLog365.xml" ContentType="application/vnd.openxmlformats-officedocument.spreadsheetml.revisionLog+xml"/>
  <Override PartName="/xl/revisions/revisionLog550.xml" ContentType="application/vnd.openxmlformats-officedocument.spreadsheetml.revisionLog+xml"/>
  <Override PartName="/xl/revisions/revisionLog116.xml" ContentType="application/vnd.openxmlformats-officedocument.spreadsheetml.revisionLog+xml"/>
  <Override PartName="/xl/revisions/revisionLog214.xml" ContentType="application/vnd.openxmlformats-officedocument.spreadsheetml.revisionLog+xml"/>
  <Override PartName="/xl/revisions/revisionLog410.xml" ContentType="application/vnd.openxmlformats-officedocument.spreadsheetml.revisionLog+xml"/>
  <Override PartName="/xl/revisions/revisionLog60.xml" ContentType="application/vnd.openxmlformats-officedocument.spreadsheetml.revisionLog+xml"/>
  <Override PartName="/xl/revisions/revisionLog617.xml" ContentType="application/vnd.openxmlformats-officedocument.spreadsheetml.revisionLog+xml"/>
  <Override PartName="/xl/revisions/revisionLog278.xml" ContentType="application/vnd.openxmlformats-officedocument.spreadsheetml.revisionLog+xml"/>
  <Override PartName="/xl/revisions/revisionLog292.xml" ContentType="application/vnd.openxmlformats-officedocument.spreadsheetml.revisionLog+xml"/>
  <Override PartName="/xl/revisions/revisionLog376.xml" ContentType="application/vnd.openxmlformats-officedocument.spreadsheetml.revisionLog+xml"/>
  <Override PartName="/xl/revisions/revisionLog127.xml" ContentType="application/vnd.openxmlformats-officedocument.spreadsheetml.revisionLog+xml"/>
  <Override PartName="/xl/revisions/revisionLog225.xml" ContentType="application/vnd.openxmlformats-officedocument.spreadsheetml.revisionLog+xml"/>
  <Override PartName="/xl/revisions/revisionLog561.xml" ContentType="application/vnd.openxmlformats-officedocument.spreadsheetml.revisionLog+xml"/>
  <Override PartName="/xl/revisions/revisionLog421.xml" ContentType="application/vnd.openxmlformats-officedocument.spreadsheetml.revisionLog+xml"/>
  <Override PartName="/xl/revisions/revisionLog628.xml" ContentType="application/vnd.openxmlformats-officedocument.spreadsheetml.revisionLog+xml"/>
  <Override PartName="/xl/revisions/revisionLog71.xml" ContentType="application/vnd.openxmlformats-officedocument.spreadsheetml.revisionLog+xml"/>
  <Override PartName="/xl/revisions/revisionLog85.xml" ContentType="application/vnd.openxmlformats-officedocument.spreadsheetml.revisionLog+xml"/>
  <Override PartName="/xl/revisions/revisionLog303.xml" ContentType="application/vnd.openxmlformats-officedocument.spreadsheetml.revisionLog+xml"/>
  <Override PartName="/xl/revisions/revisionLog488.xml" ContentType="application/vnd.openxmlformats-officedocument.spreadsheetml.revisionLog+xml"/>
  <Override PartName="/xl/revisions/revisionLog138.xml" ContentType="application/vnd.openxmlformats-officedocument.spreadsheetml.revisionLog+xml"/>
  <Override PartName="/xl/revisions/revisionLog572.xml" ContentType="application/vnd.openxmlformats-officedocument.spreadsheetml.revisionLog+xml"/>
  <Override PartName="/xl/revisions/revisionLog251.xml" ContentType="application/vnd.openxmlformats-officedocument.spreadsheetml.revisionLog+xml"/>
  <Override PartName="/xl/revisions/revisionLog432.xml" ContentType="application/vnd.openxmlformats-officedocument.spreadsheetml.revisionLog+xml"/>
  <Override PartName="/xl/revisions/revisionLog639.xml" ContentType="application/vnd.openxmlformats-officedocument.spreadsheetml.revisionLog+xml"/>
  <Override PartName="/xl/revisions/revisionLog314.xml" ContentType="application/vnd.openxmlformats-officedocument.spreadsheetml.revisionLog+xml"/>
  <Override PartName="/xl/revisions/revisionLog499.xml" ContentType="application/vnd.openxmlformats-officedocument.spreadsheetml.revisionLog+xml"/>
  <Override PartName="/xl/revisions/revisionLog149.xml" ContentType="application/vnd.openxmlformats-officedocument.spreadsheetml.revisionLog+xml"/>
  <Override PartName="/xl/revisions/revisionLog583.xml" ContentType="application/vnd.openxmlformats-officedocument.spreadsheetml.revisionLog+xml"/>
  <Override PartName="/xl/revisions/revisionLog253.xml" ContentType="application/vnd.openxmlformats-officedocument.spreadsheetml.revisionLog+xml"/>
  <Override PartName="/xl/revisions/revisionLog367.xml" ContentType="application/vnd.openxmlformats-officedocument.spreadsheetml.revisionLog+xml"/>
  <Override PartName="/xl/revisions/revisionLog443.xml" ContentType="application/vnd.openxmlformats-officedocument.spreadsheetml.revisionLog+xml"/>
  <Override PartName="/xl/revisions/revisionLog650.xml" ContentType="application/vnd.openxmlformats-officedocument.spreadsheetml.revisionLog+xml"/>
  <Override PartName="/xl/revisions/revisionLog216.xml" ContentType="application/vnd.openxmlformats-officedocument.spreadsheetml.revisionLog+xml"/>
  <Override PartName="/xl/revisions/revisionLog325.xml" ContentType="application/vnd.openxmlformats-officedocument.spreadsheetml.revisionLog+xml"/>
  <Override PartName="/xl/revisions/revisionLog76.xml" ContentType="application/vnd.openxmlformats-officedocument.spreadsheetml.revisionLog+xml"/>
  <Override PartName="/xl/revisions/revisionLog510.xml" ContentType="application/vnd.openxmlformats-officedocument.spreadsheetml.revisionLog+xml"/>
  <Override PartName="/xl/revisions/revisionLog160.xml" ContentType="application/vnd.openxmlformats-officedocument.spreadsheetml.revisionLog+xml"/>
  <Override PartName="/xl/revisions/revisionLog378.xml" ContentType="application/vnd.openxmlformats-officedocument.spreadsheetml.revisionLog+xml"/>
  <Override PartName="/xl/revisions/revisionLog454.xml" ContentType="application/vnd.openxmlformats-officedocument.spreadsheetml.revisionLog+xml"/>
  <Override PartName="/xl/revisions/revisionLog13.xml" ContentType="application/vnd.openxmlformats-officedocument.spreadsheetml.revisionLog+xml"/>
  <Override PartName="/xl/revisions/revisionLog227.xml" ContentType="application/vnd.openxmlformats-officedocument.spreadsheetml.revisionLog+xml"/>
  <Override PartName="/xl/revisions/revisionLog87.xml" ContentType="application/vnd.openxmlformats-officedocument.spreadsheetml.revisionLog+xml"/>
  <Override PartName="/xl/revisions/revisionLog336.xml" ContentType="application/vnd.openxmlformats-officedocument.spreadsheetml.revisionLog+xml"/>
  <Override PartName="/xl/revisions/revisionLog521.xml" ContentType="application/vnd.openxmlformats-officedocument.spreadsheetml.revisionLog+xml"/>
  <Override PartName="/xl/revisions/revisionLog171.xml" ContentType="application/vnd.openxmlformats-officedocument.spreadsheetml.revisionLog+xml"/>
  <Override PartName="/xl/revisions/revisionLog185.xml" ContentType="application/vnd.openxmlformats-officedocument.spreadsheetml.revisionLog+xml"/>
  <Override PartName="/xl/revisions/revisionLog588.xml" ContentType="application/vnd.openxmlformats-officedocument.spreadsheetml.revisionLog+xml"/>
  <Override PartName="/xl/revisions/revisionLog31.xml" ContentType="application/vnd.openxmlformats-officedocument.spreadsheetml.revisionLog+xml"/>
  <Override PartName="/xl/revisions/revisionLog238.xml" ContentType="application/vnd.openxmlformats-officedocument.spreadsheetml.revisionLog+xml"/>
  <Override PartName="/xl/revisions/revisionLog465.xml" ContentType="application/vnd.openxmlformats-officedocument.spreadsheetml.revisionLog+xml"/>
  <Override PartName="/xl/revisions/revisionLog98.xml" ContentType="application/vnd.openxmlformats-officedocument.spreadsheetml.revisionLog+xml"/>
  <Override PartName="/xl/revisions/revisionLog532.xml" ContentType="application/vnd.openxmlformats-officedocument.spreadsheetml.revisionLog+xml"/>
  <Override PartName="/xl/revisions/revisionLog392.xml" ContentType="application/vnd.openxmlformats-officedocument.spreadsheetml.revisionLog+xml"/>
  <Override PartName="/xl/revisions/revisionLog599.xml" ContentType="application/vnd.openxmlformats-officedocument.spreadsheetml.revisionLog+xml"/>
  <Override PartName="/xl/revisions/revisionLog42.xml" ContentType="application/vnd.openxmlformats-officedocument.spreadsheetml.revisionLog+xml"/>
  <Override PartName="/xl/revisions/revisionLog260.xml" ContentType="application/vnd.openxmlformats-officedocument.spreadsheetml.revisionLog+xml"/>
  <Override PartName="/xl/revisions/revisionLog476.xml" ContentType="application/vnd.openxmlformats-officedocument.spreadsheetml.revisionLog+xml"/>
  <Override PartName="/xl/revisions/revisionLog54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V:\БЮДЖЕТ 2024\СЕССИЯ НОВАЯ\ПРОЕКТ СЕССИИ ДЕПУТАТАМ\"/>
    </mc:Choice>
  </mc:AlternateContent>
  <bookViews>
    <workbookView xWindow="465" yWindow="255" windowWidth="24585" windowHeight="20445"/>
  </bookViews>
  <sheets>
    <sheet name="крайний вариант" sheetId="1" r:id="rId1"/>
  </sheets>
  <definedNames>
    <definedName name="_xlnm._FilterDatabase" localSheetId="0" hidden="1">'крайний вариант'!$A$7:$M$93</definedName>
    <definedName name="Z_00AC0DB5_921F_483A_AE36_41783D7D2049_.wvu.FilterData" localSheetId="0" hidden="1">'крайний вариант'!$A$6:$L$20</definedName>
    <definedName name="Z_00E421A5_E698_47F7_A65A_0BB1C03244A6_.wvu.FilterData" localSheetId="0" hidden="1">'крайний вариант'!$A$4:$L$130</definedName>
    <definedName name="Z_01341E48_5AA9_4977_AC2E_9ECF6AE9CD11_.wvu.FilterData" localSheetId="0" hidden="1">'крайний вариант'!$A$6:$L$20</definedName>
    <definedName name="Z_01F672E5_5F31_4F36_B2E2_7FCA5EE2DE2F_.wvu.FilterData" localSheetId="0" hidden="1">'крайний вариант'!$A$7:$M$93</definedName>
    <definedName name="Z_02049739_E51A_45CD_8258_7B1863F86F8D_.wvu.FilterData" localSheetId="0" hidden="1">'крайний вариант'!$A$133:$L$145</definedName>
    <definedName name="Z_03DA1542_CEB9_44A5_B461_D454BB9663AB_.wvu.FilterData" localSheetId="0" hidden="1">'крайний вариант'!$A$1:$N$20</definedName>
    <definedName name="Z_0476430E_A5C5_47CA_B8C2_6CE73BAA2E1F_.wvu.FilterData" localSheetId="0" hidden="1">'крайний вариант'!$A$133:$L$145</definedName>
    <definedName name="Z_04EDF661_CDE5_46CA_9E6A_41FF2A403FA5_.wvu.FilterData" localSheetId="0" hidden="1">'крайний вариант'!$A$6:$L$20</definedName>
    <definedName name="Z_05E88B7A_74B7_43F4_8F62_9C24ACE0842C_.wvu.FilterData" localSheetId="0" hidden="1">'крайний вариант'!$A$7:$M$93</definedName>
    <definedName name="Z_06E7B191_B7D8_4B04_B6D4_9E0F3718194E_.wvu.FilterData" localSheetId="0" hidden="1">'крайний вариант'!$A$7:$M$93</definedName>
    <definedName name="Z_0B57B340_6793_46A0_BB11_524670C1D4AE_.wvu.FilterData" localSheetId="0" hidden="1">'крайний вариант'!$A$7:$M$93</definedName>
    <definedName name="Z_0BA42986_7D39_4E7A_823B_2CB4B9187C48_.wvu.FilterData" localSheetId="0" hidden="1">'крайний вариант'!$A$4:$I$130</definedName>
    <definedName name="Z_0BF5759A_EEB1_4FC6_AD65_E1E9066DCE38_.wvu.FilterData" localSheetId="0" hidden="1">'крайний вариант'!$A$7:$M$93</definedName>
    <definedName name="Z_0C51B09C_EC7C_4F1B_AC86_0E34208AB25F_.wvu.FilterData" localSheetId="0" hidden="1">'крайний вариант'!$A$4:$I$130</definedName>
    <definedName name="Z_0D4FBB52_8188_4CB7_AA71_1DE930323278_.wvu.FilterData" localSheetId="0" hidden="1">'крайний вариант'!$A$2:$M$20</definedName>
    <definedName name="Z_0D5BD890_960B_4D50_B5EC_89017F4627EC_.wvu.FilterData" localSheetId="0" hidden="1">'крайний вариант'!$A$4:$I$118</definedName>
    <definedName name="Z_0DB37D27_CF2A_4E4C_B7D5_3E195B0EECBB_.wvu.FilterData" localSheetId="0" hidden="1">'крайний вариант'!$A$4:$L$60</definedName>
    <definedName name="Z_0ED4AA2D_AFB3_4A12_BA35_8B910554ACEA_.wvu.FilterData" localSheetId="0" hidden="1">'крайний вариант'!$A$4:$I$130</definedName>
    <definedName name="Z_0FD5EE40_287E_4A20_A4A2_0FD4A5A6C9A2_.wvu.FilterData" localSheetId="0" hidden="1">'крайний вариант'!$A$4:$K$130</definedName>
    <definedName name="Z_10D3BAF2_9487_45D4_BA38_49C6893D4D5A_.wvu.FilterData" localSheetId="0" hidden="1">'крайний вариант'!$A$133:$L$145</definedName>
    <definedName name="Z_11CC2828_A35A_4E5D_A560_92B8E51EE7E7_.wvu.FilterData" localSheetId="0" hidden="1">'крайний вариант'!$A$7:$M$93</definedName>
    <definedName name="Z_11DA34D0_287E_4D1E_9C39_4BB9915B8AAE_.wvu.FilterData" localSheetId="0" hidden="1">'крайний вариант'!$A$7:$M$93</definedName>
    <definedName name="Z_13C16315_D7D1_434A_8441_087A6B6AE24C_.wvu.FilterData" localSheetId="0" hidden="1">'крайний вариант'!$A$7:$M$93</definedName>
    <definedName name="Z_13DDD6AE_CE52_47C0_955E_BBF4784C8D5C_.wvu.FilterData" localSheetId="0" hidden="1">'крайний вариант'!$A$4:$L$130</definedName>
    <definedName name="Z_143D96B0_5E59_46BC_95C4_7AFDC4121648_.wvu.FilterData" localSheetId="0" hidden="1">'крайний вариант'!$A$133:$L$145</definedName>
    <definedName name="Z_1466A0F0_639E_4505_A781_0FE6145C8FB9_.wvu.FilterData" localSheetId="0" hidden="1">'крайний вариант'!$A$6:$L$20</definedName>
    <definedName name="Z_1508D3C3_A126_4671_9F27_AF41904E6E94_.wvu.FilterData" localSheetId="0" hidden="1">'крайний вариант'!$A$2:$M$20</definedName>
    <definedName name="Z_153C379D_A65B_4B4D_9755_C768171829FE_.wvu.Rows" localSheetId="0" hidden="1">'крайний вариант'!#REF!,'крайний вариант'!#REF!,'крайний вариант'!#REF!,'крайний вариант'!#REF!,'крайний вариант'!#REF!,'крайний вариант'!#REF!,'крайний вариант'!#REF!,'крайний вариант'!#REF!,'крайний вариант'!#REF!</definedName>
    <definedName name="Z_154B2FA1_5DCD_4113_8E8E_C6414387351B_.wvu.FilterData" localSheetId="0" hidden="1">'крайний вариант'!$A$132:$M$176</definedName>
    <definedName name="Z_15940EC1_FDE4_473A_A97E_72C2E09D7202_.wvu.FilterData" localSheetId="0" hidden="1">'крайний вариант'!$A$133:$L$145</definedName>
    <definedName name="Z_15C1722B_4D98_4A88_8F7A_A8625A22D83E_.wvu.FilterData" localSheetId="0" hidden="1">'крайний вариант'!$A$4:$K$130</definedName>
    <definedName name="Z_15C3BBC9_DBB8_4062_859E_3DD67D137835_.wvu.FilterData" localSheetId="0" hidden="1">'крайний вариант'!$A$2:$M$130</definedName>
    <definedName name="Z_162105E6_B5FC_4D87_9E05_EEEC8AD8D0A5_.wvu.FilterData" localSheetId="0" hidden="1">'крайний вариант'!$A$7:$M$93</definedName>
    <definedName name="Z_178514D5_9833_4647_99F8_F6F62FD8C78C_.wvu.FilterData" localSheetId="0" hidden="1">'крайний вариант'!$A$7:$M$93</definedName>
    <definedName name="Z_17A87A16_9148_4ABA_8C16_3F8B33AF4CB4_.wvu.FilterData" localSheetId="0" hidden="1">'крайний вариант'!$A$4:$L$130</definedName>
    <definedName name="Z_17DA9A6F_25CA_4741_8C70_4A3A6E982920_.wvu.FilterData" localSheetId="0" hidden="1">'крайний вариант'!$A$133:$L$145</definedName>
    <definedName name="Z_18F82ECC_287C_4E18_A71E_5716353A4818_.wvu.FilterData" localSheetId="0" hidden="1">'крайний вариант'!$A$133:$L$145</definedName>
    <definedName name="Z_1948FC6C_0241_4C6F_BE84_617E3B24557F_.wvu.FilterData" localSheetId="0" hidden="1">'крайний вариант'!$A$7:$M$93</definedName>
    <definedName name="Z_1A01B508_456C_42B8_B9D9_1A84760FD660_.wvu.FilterData" localSheetId="0" hidden="1">'крайний вариант'!$A$4:$K$130</definedName>
    <definedName name="Z_1A25DFD7_EC49_4EBE_A53B_694DA6795B8A_.wvu.FilterData" localSheetId="0" hidden="1">'крайний вариант'!$A$7:$M$93</definedName>
    <definedName name="Z_1A455D6C_BE3F_4078_AA4D_502A958DD997_.wvu.FilterData" localSheetId="0" hidden="1">'крайний вариант'!$A$133:$L$145</definedName>
    <definedName name="Z_1AB7E525_4117_4BEE_A65A_1CBAC6B816AC_.wvu.FilterData" localSheetId="0" hidden="1">'крайний вариант'!$A$7:$M$93</definedName>
    <definedName name="Z_1B8EC7B6_DC2C_49BD_B430_99F6FBBA7D5E_.wvu.FilterData" localSheetId="0" hidden="1">'крайний вариант'!$A$7:$M$93</definedName>
    <definedName name="Z_1B98D0B9_B193_44CE_B22E_0B47B423D34C_.wvu.FilterData" localSheetId="0" hidden="1">'крайний вариант'!$A$4:$I$130</definedName>
    <definedName name="Z_1BA352B5_4A5D_48F6_A6F0_2E28FB1F5E2A_.wvu.FilterData" localSheetId="0" hidden="1">'крайний вариант'!$A$1:$N$20</definedName>
    <definedName name="Z_1BEC59F0_D3F9_4F71_A556_2E1F27EFE803_.wvu.FilterData" localSheetId="0" hidden="1">'крайний вариант'!$A$2:$M$130</definedName>
    <definedName name="Z_1CE69D0C_4CA0_4535_AE07_B6A0EEF75A2B_.wvu.FilterData" localSheetId="0" hidden="1">'крайний вариант'!$A$4:$L$130</definedName>
    <definedName name="Z_1DC2D916_25EC_4301_9EDD_8A3F918119E3_.wvu.FilterData" localSheetId="0" hidden="1">'крайний вариант'!$A$4:$I$130</definedName>
    <definedName name="Z_1E6F9A1A_BD9E_4F06_BBE5_5892ED400D73_.wvu.FilterData" localSheetId="0" hidden="1">'крайний вариант'!$A$133:$L$145</definedName>
    <definedName name="Z_1E8CE030_6667_49ED_9A26_585987AD6B56_.wvu.FilterData" localSheetId="0" hidden="1">'крайний вариант'!$A$7:$M$93</definedName>
    <definedName name="Z_1FF573B1_78DC_47A3_8656_2315CE0031D4_.wvu.FilterData" localSheetId="0" hidden="1">'крайний вариант'!$A$133:$L$145</definedName>
    <definedName name="Z_206AE126_38FB_43D1_8880_59C2B120D464_.wvu.FilterData" localSheetId="0" hidden="1">'крайний вариант'!$A$7:$M$93</definedName>
    <definedName name="Z_20C571E4_68B9_4F86_ACB8_EA02C19CF8BD_.wvu.FilterData" localSheetId="0" hidden="1">'крайний вариант'!$A$7:$M$93</definedName>
    <definedName name="Z_2217BD2D_6772_41D5_868E_E2B75945BD86_.wvu.FilterData" localSheetId="0" hidden="1">'крайний вариант'!$A$7:$M$93</definedName>
    <definedName name="Z_22AF8AD8_9ABF_434D_8BE3_8C9BA9434643_.wvu.FilterData" localSheetId="0" hidden="1">'крайний вариант'!$A$7:$M$93</definedName>
    <definedName name="Z_23720612_B15A_45AB_8930_F59ABB375B98_.wvu.FilterData" localSheetId="0" hidden="1">'крайний вариант'!$A$4:$I$130</definedName>
    <definedName name="Z_23ED2818_DEE3_4211_B2CE_1D71D2310644_.wvu.FilterData" localSheetId="0" hidden="1">'крайний вариант'!$A$7:$M$93</definedName>
    <definedName name="Z_2414A33F_089A_496C_A74B_0BA73FAA02E3_.wvu.FilterData" localSheetId="0" hidden="1">'крайний вариант'!$A$7:$M$93</definedName>
    <definedName name="Z_2521FB30_11FF_42A8_A107_2102FFCD7D13_.wvu.FilterData" localSheetId="0" hidden="1">'крайний вариант'!$A$7:$M$93</definedName>
    <definedName name="Z_25CB5F50_1EC6_495F_ABFC_30FDB268CCB6_.wvu.FilterData" localSheetId="0" hidden="1">'крайний вариант'!$A$2:$M$130</definedName>
    <definedName name="Z_267D9F39_92E7_41F3_A4F6_85EB399610A9_.wvu.FilterData" localSheetId="0" hidden="1">'крайний вариант'!$A$7:$M$93</definedName>
    <definedName name="Z_2682534A_E634_4E2D_9D58_C20FF323369B_.wvu.FilterData" localSheetId="0" hidden="1">'крайний вариант'!$A$1:$N$20</definedName>
    <definedName name="Z_26BA2648_E845_4F7B_B1FB_DD6D21E3A965_.wvu.FilterData" localSheetId="0" hidden="1">'крайний вариант'!$A$7:$M$93</definedName>
    <definedName name="Z_26BBBB37_ABE7_484B_88D8_F10BF2947E7C_.wvu.FilterData" localSheetId="0" hidden="1">'крайний вариант'!$A$1:$N$20</definedName>
    <definedName name="Z_275C7D82_7677_4EF2_B385_46203348D89D_.wvu.FilterData" localSheetId="0" hidden="1">'крайний вариант'!$A$4:$L$130</definedName>
    <definedName name="Z_278A783A_6FDB_4C84_A51E_E3700B536E78_.wvu.FilterData" localSheetId="0" hidden="1">'крайний вариант'!$A$7:$M$93</definedName>
    <definedName name="Z_28282A2F_ECC9_471D_A33B_FDD9F0FF5109_.wvu.FilterData" localSheetId="0" hidden="1">'крайний вариант'!$A$7:$M$93</definedName>
    <definedName name="Z_286F74A5_2A4B_4877_B9EF_8A244904F879_.wvu.FilterData" localSheetId="0" hidden="1">'крайний вариант'!$A$1:$N$20</definedName>
    <definedName name="Z_293FD4CB_07BC_40E2_98F3_77EBA86E69EB_.wvu.FilterData" localSheetId="0" hidden="1">'крайний вариант'!$A$133:$L$145</definedName>
    <definedName name="Z_29D009E5_DAF7_49F6_AEE8_5E2996D40B11_.wvu.FilterData" localSheetId="0" hidden="1">'крайний вариант'!$A$4:$L$130</definedName>
    <definedName name="Z_2AFCE078_760D_4B6C_9F3C_19A4FF150CB6_.wvu.FilterData" localSheetId="0" hidden="1">'крайний вариант'!$A$4:$I$130</definedName>
    <definedName name="Z_2BB0730D_E132_4214_AFB8_28BD67E86A1D_.wvu.FilterData" localSheetId="0" hidden="1">'крайний вариант'!$A$4:$L$130</definedName>
    <definedName name="Z_2C8AD166_4968_44FD_BC20_AA4DA75DC6FA_.wvu.FilterData" localSheetId="0" hidden="1">'крайний вариант'!$A$1:$N$20</definedName>
    <definedName name="Z_2CF64556_5BE3_48BC_8657_4D0232A3CA90_.wvu.FilterData" localSheetId="0" hidden="1">'крайний вариант'!$A$7:$M$93</definedName>
    <definedName name="Z_2D5D3583_7F46_4802_AFE6_56F5B47C1541_.wvu.FilterData" localSheetId="0" hidden="1">'крайний вариант'!$A$7:$M$93</definedName>
    <definedName name="Z_2D7542BD_AF4A_477C_99A4_E9435F53E527_.wvu.FilterData" localSheetId="0" hidden="1">'крайний вариант'!$A$7:$M$93</definedName>
    <definedName name="Z_2E0C2D44_39D4_4E33_8031_E3EDEC92F5F4_.wvu.FilterData" localSheetId="0" hidden="1">'крайний вариант'!$A$7:$M$93</definedName>
    <definedName name="Z_2E2DCFC7_19D3_4E01_9B92_0A9F2DA70E43_.wvu.FilterData" localSheetId="0" hidden="1">'крайний вариант'!$A$7:$M$93</definedName>
    <definedName name="Z_2E37C5A1_6813_4B71_879F_37E5AA01942C_.wvu.FilterData" localSheetId="0" hidden="1">'крайний вариант'!$A$7:$M$93</definedName>
    <definedName name="Z_2EB9443F_BB02_4CDD_8A6D_15D39BB16785_.wvu.FilterData" localSheetId="0" hidden="1">'крайний вариант'!$A$1:$N$20</definedName>
    <definedName name="Z_2EF3497E_7090_42FB_96C1_A13D642396CE_.wvu.FilterData" localSheetId="0" hidden="1">'крайний вариант'!$A$2:$M$20</definedName>
    <definedName name="Z_2F6661D5_C534_4CE3_AB4E_B6150A76CA1C_.wvu.FilterData" localSheetId="0" hidden="1">'крайний вариант'!$A$133:$L$145</definedName>
    <definedName name="Z_30E5BB8B_72F2_4ED8_B5BE_2012CF9818D4_.wvu.FilterData" localSheetId="0" hidden="1">'крайний вариант'!$A$4:$I$130</definedName>
    <definedName name="Z_31B97608_BD1E_4D35_8FE8_A11574707927_.wvu.FilterData" localSheetId="0" hidden="1">'крайний вариант'!$A$7:$M$93</definedName>
    <definedName name="Z_321B7984_9006_443F_AE0A_24919EDB684B_.wvu.FilterData" localSheetId="0" hidden="1">'крайний вариант'!$A$133:$L$145</definedName>
    <definedName name="Z_322EC048_818B_469A_A2BB_8E66F8032EDD_.wvu.FilterData" localSheetId="0" hidden="1">'крайний вариант'!$A$133:$L$145</definedName>
    <definedName name="Z_32A5534D_2FC9_40B6_B752_F06A7C6F1302_.wvu.FilterData" localSheetId="0" hidden="1">'крайний вариант'!$A$133:$L$145</definedName>
    <definedName name="Z_334B14A0_FD99_460A_9BC3_581BB996E167_.wvu.FilterData" localSheetId="0" hidden="1">'крайний вариант'!$A$4:$I$118</definedName>
    <definedName name="Z_345A6325_1C39_4B4F_88E0_2AC30A6D821C_.wvu.FilterData" localSheetId="0" hidden="1">'крайний вариант'!$A$7:$M$93</definedName>
    <definedName name="Z_35230852_6216_4033_A6A0_068713DB5E2D_.wvu.FilterData" localSheetId="0" hidden="1">'крайний вариант'!$A$4:$I$130</definedName>
    <definedName name="Z_357FFB52_C9B6_4440_8284_161A50C3EDDC_.wvu.FilterData" localSheetId="0" hidden="1">'крайний вариант'!$A$7:$M$93</definedName>
    <definedName name="Z_36A87E37_189E_4B75_BE9A_54C6DC067C3E_.wvu.FilterData" localSheetId="0" hidden="1">'крайний вариант'!$A$7:$M$93</definedName>
    <definedName name="Z_36D1F2FD_7B99_4C29_828A_FDA9345005C5_.wvu.FilterData" localSheetId="0" hidden="1">'крайний вариант'!$A$4:$L$130</definedName>
    <definedName name="Z_37B439FD_5F3B_4A0B_9603_353057BE348E_.wvu.FilterData" localSheetId="0" hidden="1">'крайний вариант'!$A$4:$K$130</definedName>
    <definedName name="Z_38146A99_EF02_4A71_8033_650BE4D36DF5_.wvu.FilterData" localSheetId="0" hidden="1">'крайний вариант'!$A$2:$M$130</definedName>
    <definedName name="Z_3817A243_FFAF_43B4_8FE6_434696EE5ACC_.wvu.FilterData" localSheetId="0" hidden="1">'крайний вариант'!$A$4:$I$130</definedName>
    <definedName name="Z_39202621_8E6D_440C_AFB1_0EE4245B5AEB_.wvu.FilterData" localSheetId="0" hidden="1">'крайний вариант'!$A$7:$M$93</definedName>
    <definedName name="Z_3964A687_78A9_443D_AF43_704AEE5164CC_.wvu.FilterData" localSheetId="0" hidden="1">'крайний вариант'!$A$4:$L$60</definedName>
    <definedName name="Z_39912B2D_E166_4427_8361_91E6C3A8865F_.wvu.FilterData" localSheetId="0" hidden="1">'крайний вариант'!$A$4:$L$60</definedName>
    <definedName name="Z_3A6C79F7_F67E_4D73_8D6E_B19C9936B38B_.wvu.FilterData" localSheetId="0" hidden="1">'крайний вариант'!$A$4:$K$130</definedName>
    <definedName name="Z_3CA42EF6_7A6D_463E_9475_3FB017E90087_.wvu.FilterData" localSheetId="0" hidden="1">'крайний вариант'!$A$1:$N$20</definedName>
    <definedName name="Z_3D0AF59D_841F_4B74_8041_1E35ADE13B4F_.wvu.FilterData" localSheetId="0" hidden="1">'крайний вариант'!$A$4:$K$130</definedName>
    <definedName name="Z_3D8E6975_1271_48EA_AE2C_2E8C3E0684FE_.wvu.FilterData" localSheetId="0" hidden="1">'крайний вариант'!$A$7:$M$93</definedName>
    <definedName name="Z_3DA407A9_D844_47E3_BF29_C04FD8080B75_.wvu.FilterData" localSheetId="0" hidden="1">'крайний вариант'!$A$1:$N$20</definedName>
    <definedName name="Z_40B0EE34_8AC7_43CE_90F9_1CF9C3583CC0_.wvu.FilterData" localSheetId="0" hidden="1">'крайний вариант'!$A$133:$L$145</definedName>
    <definedName name="Z_41182C7F_F27F_4C08_9FE6_92939A34B1AF_.wvu.FilterData" localSheetId="0" hidden="1">'крайний вариант'!$A$7:$M$93</definedName>
    <definedName name="Z_41BAC17D_4F6B_40D3_86A4_9995117C2FC5_.wvu.FilterData" localSheetId="0" hidden="1">'крайний вариант'!$A$2:$M$130</definedName>
    <definedName name="Z_424F800A_9139_4F1F_B46D_03B892469DBF_.wvu.FilterData" localSheetId="0" hidden="1">'крайний вариант'!$A$2:$M$130</definedName>
    <definedName name="Z_427FCE8D_E89E_4EB6_A505_6EE3AD4E47A0_.wvu.FilterData" localSheetId="0" hidden="1">'крайний вариант'!$A$7:$M$93</definedName>
    <definedName name="Z_4298D7C5_41F6_4DD1_BDAB_A2E4005BFCBF_.wvu.FilterData" localSheetId="0" hidden="1">'крайний вариант'!$A$7:$M$93</definedName>
    <definedName name="Z_42E58AEB_92B1_4EB6_8B39_D15BEF085A35_.wvu.FilterData" localSheetId="0" hidden="1">'крайний вариант'!$A$133:$L$145</definedName>
    <definedName name="Z_447FEB72_91F8_4509_A19E_332A7318EBBA_.wvu.FilterData" localSheetId="0" hidden="1">'крайний вариант'!$A$7:$M$93</definedName>
    <definedName name="Z_451544D6_8D7B_4FDF_9B8D_A78552E44D7A_.wvu.FilterData" localSheetId="0" hidden="1">'крайний вариант'!$A$2:$M$130</definedName>
    <definedName name="Z_45793F2F_223C_47D0_BB23_C2AC38D081FC_.wvu.FilterData" localSheetId="0" hidden="1">'крайний вариант'!$A$6:$L$20</definedName>
    <definedName name="Z_46509E29_ED60_4B28_B1DA_8F187BECB82E_.wvu.FilterData" localSheetId="0" hidden="1">'крайний вариант'!$A$4:$I$130</definedName>
    <definedName name="Z_46D2B165_3599_496F_AB12_8418F08E4B68_.wvu.FilterData" localSheetId="0" hidden="1">'крайний вариант'!$A$7:$M$93</definedName>
    <definedName name="Z_471FE71B_7CCD_49C1_9A24_F06347D5AF9A_.wvu.FilterData" localSheetId="0" hidden="1">'крайний вариант'!$A$7:$M$93</definedName>
    <definedName name="Z_47FB3B57_DBCF_49AE_BA3E_585E205D6901_.wvu.FilterData" localSheetId="0" hidden="1">'крайний вариант'!$A$4:$L$130</definedName>
    <definedName name="Z_48BF9DAA_6C6E_40CF_9A5C_E021F5E176E6_.wvu.FilterData" localSheetId="0" hidden="1">'крайний вариант'!$A$4:$L$130</definedName>
    <definedName name="Z_49361CD5_F40A_4828_8442_460A00D8A7BB_.wvu.FilterData" localSheetId="0" hidden="1">'крайний вариант'!$A$7:$M$93</definedName>
    <definedName name="Z_4BAD34C5_49B0_4580_AB98_1BCB78FFED37_.wvu.FilterData" localSheetId="0" hidden="1">'крайний вариант'!$A$4:$I$118</definedName>
    <definedName name="Z_4BE02421_FE41_4606_923E_516814B6A05B_.wvu.FilterData" localSheetId="0" hidden="1">'крайний вариант'!$A$7:$M$93</definedName>
    <definedName name="Z_4C1AA72B_A7F3_441F_86A5_6F0CDEB9A001_.wvu.FilterData" localSheetId="0" hidden="1">'крайний вариант'!$A$133:$L$145</definedName>
    <definedName name="Z_4DD386FF_8973_4ACF_8559_CC685F2CA592_.wvu.FilterData" localSheetId="0" hidden="1">'крайний вариант'!$A$2:$M$130</definedName>
    <definedName name="Z_4E606058_A0AD_42CD_B81B_D0A61B868E37_.wvu.FilterData" localSheetId="0" hidden="1">'крайний вариант'!$A$1:$N$20</definedName>
    <definedName name="Z_4FB4FF46_66EB_4E53_A1E0_3E14F7F25022_.wvu.FilterData" localSheetId="0" hidden="1">'крайний вариант'!$A$4:$I$118</definedName>
    <definedName name="Z_51A9E11A_977F_40B2_BD74_17BDA5FA81DD_.wvu.FilterData" localSheetId="0" hidden="1">'крайний вариант'!$A$7:$M$93</definedName>
    <definedName name="Z_51E4DA28_C96B_4CCF_B5C6_4CD33A805533_.wvu.FilterData" localSheetId="0" hidden="1">'крайний вариант'!$A$4:$L$130</definedName>
    <definedName name="Z_542A1DA1_DD83_4366_B8B8_DC8D8F196A88_.wvu.FilterData" localSheetId="0" hidden="1">'крайний вариант'!$A$4:$I$118</definedName>
    <definedName name="Z_54335C91_B63C_4D89_BF0D_B7248C89ED86_.wvu.FilterData" localSheetId="0" hidden="1">'крайний вариант'!$A$2:$M$20</definedName>
    <definedName name="Z_54E21673_BB1D_420F_A072_0911A30D3FFA_.wvu.FilterData" localSheetId="0" hidden="1">'крайний вариант'!$A$133:$L$145</definedName>
    <definedName name="Z_5564015D_F982_425A_B585_56CB5D3C3757_.wvu.FilterData" localSheetId="0" hidden="1">'крайний вариант'!$A$7:$M$93</definedName>
    <definedName name="Z_562E35F6_23B3_4D35_B056_AA71EA1B4548_.wvu.FilterData" localSheetId="0" hidden="1">'крайний вариант'!$A$1:$N$20</definedName>
    <definedName name="Z_564FD9CF_EA06_47DF_94A3_50AF92115222_.wvu.FilterData" localSheetId="0" hidden="1">'крайний вариант'!$A$4:$I$130</definedName>
    <definedName name="Z_5678BF7D_7EE9_4697_A77C_F4F015EFB6B3_.wvu.FilterData" localSheetId="0" hidden="1">'крайний вариант'!$A$2:$M$20</definedName>
    <definedName name="Z_574D1DDC_14D2_44B9_839B_E6B80105E5EE_.wvu.FilterData" localSheetId="0" hidden="1">'крайний вариант'!$A$4:$K$130</definedName>
    <definedName name="Z_57D224FD_2FA7_43EB_BF6E_EA3C85C14989_.wvu.FilterData" localSheetId="0" hidden="1">'крайний вариант'!$A$7:$M$93</definedName>
    <definedName name="Z_57FA277D_EE80_424B_92E5_B0A6C20F5E82_.wvu.FilterData" localSheetId="0" hidden="1">'крайний вариант'!$A$4:$I$130</definedName>
    <definedName name="Z_5909F383_F8AD_46C9_9BE7_1B86A82182EC_.wvu.FilterData" localSheetId="0" hidden="1">'крайний вариант'!$A$4:$I$130</definedName>
    <definedName name="Z_5923C91C_E809_4A27_B285_26C1F288BFDE_.wvu.FilterData" localSheetId="0" hidden="1">'крайний вариант'!$A$4:$I$130</definedName>
    <definedName name="Z_5AD3E799_5E3B_4D68_8FF4_723801A1647F_.wvu.FilterData" localSheetId="0" hidden="1">'крайний вариант'!$A$4:$K$130</definedName>
    <definedName name="Z_5B0AB5A2_4212_4045_A1EC_2D9813C69AC3_.wvu.FilterData" localSheetId="0" hidden="1">'крайний вариант'!$A$4:$I$130</definedName>
    <definedName name="Z_5B2231FD_264C_4F14_AF06_64D9B0B6136E_.wvu.FilterData" localSheetId="0" hidden="1">'крайний вариант'!$A$7:$M$93</definedName>
    <definedName name="Z_5BDB3764_8F92_47F0_B53B_256435DF4D46_.wvu.FilterData" localSheetId="0" hidden="1">'крайний вариант'!$A$7:$M$93</definedName>
    <definedName name="Z_5D01DEEB_2A19_4A15_A737_D6B47D9453B7_.wvu.FilterData" localSheetId="0" hidden="1">'крайний вариант'!$A$7:$M$93</definedName>
    <definedName name="Z_5E1313D5_6E30_4BF2_8600_788B53C6BADA_.wvu.FilterData" localSheetId="0" hidden="1">'крайний вариант'!$A$4:$L$130</definedName>
    <definedName name="Z_5E3536EB_13EC_430A_8EED_90AF8AB61DEE_.wvu.FilterData" localSheetId="0" hidden="1">'крайний вариант'!$A$1:$N$20</definedName>
    <definedName name="Z_5F45BAF8_0D2E_4175_8975_EAF98C5A92DA_.wvu.FilterData" localSheetId="0" hidden="1">'крайний вариант'!$A$7:$M$93</definedName>
    <definedName name="Z_6087776B_F3C4_476B_9B57_E9663134C890_.wvu.FilterData" localSheetId="0" hidden="1">'крайний вариант'!$A$4:$K$130</definedName>
    <definedName name="Z_60C279A3_E581_49A6_B398_95412177C4C5_.wvu.FilterData" localSheetId="0" hidden="1">'крайний вариант'!$A$7:$M$93</definedName>
    <definedName name="Z_612BCCDC_3780_4929_A156_A819CDB8DB3A_.wvu.FilterData" localSheetId="0" hidden="1">'крайний вариант'!$A$7:$M$93</definedName>
    <definedName name="Z_615FBBAF_3F65_4025_9C4D_0AFEC1F10BD9_.wvu.FilterData" localSheetId="0" hidden="1">'крайний вариант'!$A$133:$L$145</definedName>
    <definedName name="Z_61694087_F9FF_469A_852E_3516B51EE41D_.wvu.FilterData" localSheetId="0" hidden="1">'крайний вариант'!$A$7:$M$93</definedName>
    <definedName name="Z_61EE6EC8_E784_4DB7_BEA9_4F58A54D2409_.wvu.FilterData" localSheetId="0" hidden="1">'крайний вариант'!$A$1:$N$20</definedName>
    <definedName name="Z_628CE822_C2EF_47B9_A88D_DD60521BD79B_.wvu.Cols" localSheetId="0" hidden="1">'крайний вариант'!$B:$D,'крайний вариант'!$H:$I</definedName>
    <definedName name="Z_628CE822_C2EF_47B9_A88D_DD60521BD79B_.wvu.FilterData" localSheetId="0" hidden="1">'крайний вариант'!$A$7:$M$93</definedName>
    <definedName name="Z_628CE822_C2EF_47B9_A88D_DD60521BD79B_.wvu.PrintArea" localSheetId="0" hidden="1">'крайний вариант'!$A$1:$K$195</definedName>
    <definedName name="Z_636282FF_FFD1_423F_9B64_50CF94AF6BE3_.wvu.FilterData" localSheetId="0" hidden="1">'крайний вариант'!$A$1:$N$20</definedName>
    <definedName name="Z_636FBB25_9ED3_4A9D_BC03_CF261342B8EF_.wvu.FilterData" localSheetId="0" hidden="1">'крайний вариант'!$A$1:$N$20</definedName>
    <definedName name="Z_6387DE16_930E_49EA_8132_A6EB76FC32B6_.wvu.FilterData" localSheetId="0" hidden="1">'крайний вариант'!$A$133:$L$145</definedName>
    <definedName name="Z_6403C313_0C9D_419B_99B6_813118787BAC_.wvu.FilterData" localSheetId="0" hidden="1">'крайний вариант'!$A$4:$K$130</definedName>
    <definedName name="Z_65729556_68C4_4137_BF9F_9C74B60AC56D_.wvu.FilterData" localSheetId="0" hidden="1">'крайний вариант'!$A$7:$M$93</definedName>
    <definedName name="Z_65E0BB6F_D885_4C74_AEA1_F20A1C916AD0_.wvu.FilterData" localSheetId="0" hidden="1">'крайний вариант'!$A$2:$M$130</definedName>
    <definedName name="Z_667C5C33_93CB_4E10_8B8B_93566451ED9C_.wvu.FilterData" localSheetId="0" hidden="1">'крайний вариант'!$A$4:$L$130</definedName>
    <definedName name="Z_6683D8FE_FEDD_48E3_8710_BD64AF6E7B5A_.wvu.FilterData" localSheetId="0" hidden="1">'крайний вариант'!$A$7:$M$93</definedName>
    <definedName name="Z_678A9D6A_CD2F_4FC5_ADAB_B9CA298D42A2_.wvu.Cols" localSheetId="0" hidden="1">'крайний вариант'!$B:$D</definedName>
    <definedName name="Z_678A9D6A_CD2F_4FC5_ADAB_B9CA298D42A2_.wvu.FilterData" localSheetId="0" hidden="1">'крайний вариант'!$A$7:$M$93</definedName>
    <definedName name="Z_678A9D6A_CD2F_4FC5_ADAB_B9CA298D42A2_.wvu.Rows" localSheetId="0" hidden="1">'крайний вариант'!#REF!,'крайний вариант'!#REF!,'крайний вариант'!#REF!,'крайний вариант'!#REF!,'крайний вариант'!$79:$79,'крайний вариант'!#REF!,'крайний вариант'!$90:$90,'крайний вариант'!#REF!,'крайний вариант'!#REF!,'крайний вариант'!#REF!,'крайний вариант'!$124:$128,'крайний вариант'!$172:$172</definedName>
    <definedName name="Z_6A31EF51_B55D_4CD1_9E17_E5519D654C78_.wvu.FilterData" localSheetId="0" hidden="1">'крайний вариант'!$A$1:$N$20</definedName>
    <definedName name="Z_6A330BDA_3084_4611_A136_A3830D3E172B_.wvu.FilterData" localSheetId="0" hidden="1">'крайний вариант'!$A$4:$K$130</definedName>
    <definedName name="Z_6A804E0C_56FF_455F_B6E7_CFA567F084C8_.wvu.FilterData" localSheetId="0" hidden="1">'крайний вариант'!$A$133:$L$145</definedName>
    <definedName name="Z_6B501CD7_2038_478A_8597_AAD6E6C55EEE_.wvu.FilterData" localSheetId="0" hidden="1">'крайний вариант'!$A$2:$M$130</definedName>
    <definedName name="Z_6C974958_5E6C_4A5C_B55D_3329267D4372_.wvu.FilterData" localSheetId="0" hidden="1">'крайний вариант'!$A$4:$I$118</definedName>
    <definedName name="Z_6C985BF9_4E2E_41B7_9448_9E66FAC07156_.wvu.FilterData" localSheetId="0" hidden="1">'крайний вариант'!$A$2:$M$130</definedName>
    <definedName name="Z_6CCE1614_1608_422A_BAE5_38E79897D756_.wvu.FilterData" localSheetId="0" hidden="1">'крайний вариант'!$A$7:$M$93</definedName>
    <definedName name="Z_6D027BE4_FEE9_4017_AFDC_AA6EE9D3F9FD_.wvu.FilterData" localSheetId="0" hidden="1">'крайний вариант'!$A$7:$M$93</definedName>
    <definedName name="Z_6DB75ABE_95B7_4583_849E_4D961E7A32DB_.wvu.FilterData" localSheetId="0" hidden="1">'крайний вариант'!$A$4:$I$130</definedName>
    <definedName name="Z_6DEBE101_19D0_4B44_B0B9_0F2CD0178736_.wvu.FilterData" localSheetId="0" hidden="1">'крайний вариант'!$A$2:$M$130</definedName>
    <definedName name="Z_6E17E2F5_F7CB_44C0_A17D_8E6F541DB72C_.wvu.FilterData" localSheetId="0" hidden="1">'крайний вариант'!$A$7:$M$93</definedName>
    <definedName name="Z_6EBDD3E9_6788_4B2C_85FD_FC3C232510E3_.wvu.FilterData" localSheetId="0" hidden="1">'крайний вариант'!$A$7:$M$93</definedName>
    <definedName name="Z_6F1441E1_25FA_4C62_94F7_9AD2C4FBFC7F_.wvu.FilterData" localSheetId="0" hidden="1">'крайний вариант'!$A$133:$L$145</definedName>
    <definedName name="Z_703F24E5_9545_485C_85A8_58161C9EADD2_.wvu.FilterData" localSheetId="0" hidden="1">'крайний вариант'!$A$7:$M$93</definedName>
    <definedName name="Z_707F327D_029B_43CB_B0D7_2B87355A795F_.wvu.FilterData" localSheetId="0" hidden="1">'крайний вариант'!$A$7:$M$93</definedName>
    <definedName name="Z_7194CDB0_A62C_4B49_8810_4F72F28D29F1_.wvu.FilterData" localSheetId="0" hidden="1">'крайний вариант'!$A$4:$K$130</definedName>
    <definedName name="Z_72CBF25A_CC34_4B12_8CC2_7ECE1E836672_.wvu.FilterData" localSheetId="0" hidden="1">'крайний вариант'!$A$7:$M$93</definedName>
    <definedName name="Z_730F185A_D1D5_44A1_8479_635DBF328A26_.wvu.FilterData" localSheetId="0" hidden="1">'крайний вариант'!$A$1:$N$20</definedName>
    <definedName name="Z_7313D556_CA72_4BF5_B6FE_D8734D64033E_.wvu.FilterData" localSheetId="0" hidden="1">'крайний вариант'!$A$7:$M$93</definedName>
    <definedName name="Z_73C06395_A4DD_476C_ADBB_BE41A4597BC1_.wvu.FilterData" localSheetId="0" hidden="1">'крайний вариант'!$A$2:$M$130</definedName>
    <definedName name="Z_744DBF9C_7688_4F98_8855_6D5AE98C3108_.wvu.FilterData" localSheetId="0" hidden="1">'крайний вариант'!$A$7:$M$93</definedName>
    <definedName name="Z_749054CE_40F0_45D0_8798_3EF33B041280_.wvu.FilterData" localSheetId="0" hidden="1">'крайний вариант'!$A$133:$L$145</definedName>
    <definedName name="Z_75269D2C_8336_4142_B44E_6574A335C312_.wvu.FilterData" localSheetId="0" hidden="1">'крайний вариант'!$A$1:$N$20</definedName>
    <definedName name="Z_7653144A_D1B7_43A7_938F_9F1BC60230BA_.wvu.FilterData" localSheetId="0" hidden="1">'крайний вариант'!$A$4:$I$118</definedName>
    <definedName name="Z_773C9A6D_D94C_4F11_A27E_04EF47427F4D_.wvu.FilterData" localSheetId="0" hidden="1">'крайний вариант'!$A$4:$K$130</definedName>
    <definedName name="Z_773C9A6D_D94C_4F11_A27E_04EF47427F4D_.wvu.PrintArea" localSheetId="0" hidden="1">'крайний вариант'!$A$1:$K$195</definedName>
    <definedName name="Z_773C9A6D_D94C_4F11_A27E_04EF47427F4D_.wvu.Rows" localSheetId="0" hidden="1">'крайний вариант'!#REF!,'крайний вариант'!$79:$79,'крайний вариант'!#REF!,'крайний вариант'!#REF!</definedName>
    <definedName name="Z_790C0BC8_34C3_4957_9C9F_5D6980057ACD_.wvu.FilterData" localSheetId="0" hidden="1">'крайний вариант'!$A$4:$I$130</definedName>
    <definedName name="Z_7A2053E8_24D5_4C21_A033_2E4916DDE8CA_.wvu.FilterData" localSheetId="0" hidden="1">'крайний вариант'!$A$4:$K$130</definedName>
    <definedName name="Z_7A575DE4_2C51_424C_8211_7D2F8FCEBC7E_.wvu.FilterData" localSheetId="0" hidden="1">'крайний вариант'!$A$4:$K$130</definedName>
    <definedName name="Z_7ABCE1DB_F30E_4023_BC0B_101712C44DAB_.wvu.FilterData" localSheetId="0" hidden="1">'крайний вариант'!$A$7:$M$93</definedName>
    <definedName name="Z_7B266C60_22BF_4A3D_ACB6_FBA7C2BEDB71_.wvu.FilterData" localSheetId="0" hidden="1">'крайний вариант'!$A$133:$L$145</definedName>
    <definedName name="Z_7BD2425D_DB20_4CC0_922B_B93D2A3432E1_.wvu.FilterData" localSheetId="0" hidden="1">'крайний вариант'!$A$4:$K$130</definedName>
    <definedName name="Z_7C0FD85A_9BD8_4B0B_94A5_94A592F768B0_.wvu.FilterData" localSheetId="0" hidden="1">'крайний вариант'!$A$7:$M$93</definedName>
    <definedName name="Z_7C58516B_D6A1_4A02_8B1C_95C91A8689D6_.wvu.FilterData" localSheetId="0" hidden="1">'крайний вариант'!$A$4:$K$130</definedName>
    <definedName name="Z_7D081FA7_C24A_4336_A57C_0BD1C4D3C4F8_.wvu.FilterData" localSheetId="0" hidden="1">'крайний вариант'!$A$1:$N$20</definedName>
    <definedName name="Z_7DCB2804_B916_4E34_94F8_53CF3025019A_.wvu.FilterData" localSheetId="0" hidden="1">'крайний вариант'!$A$133:$L$145</definedName>
    <definedName name="Z_7ED45784_5956_444C_B167_D3B2F34828BF_.wvu.FilterData" localSheetId="0" hidden="1">'крайний вариант'!$A$7:$M$93</definedName>
    <definedName name="Z_80207B37_8BB3_4D02_B40D_BE1693D03136_.wvu.FilterData" localSheetId="0" hidden="1">'крайний вариант'!$A$7:$M$93</definedName>
    <definedName name="Z_8095242C_E545_43B7_B63B_0BA82A05C780_.wvu.FilterData" localSheetId="0" hidden="1">'крайний вариант'!$A$7:$M$93</definedName>
    <definedName name="Z_80F50749_5BB2_4C44_98AA_639623170523_.wvu.FilterData" localSheetId="0" hidden="1">'крайний вариант'!$A$4:$I$130</definedName>
    <definedName name="Z_820535E4_09B4_4C22_BA70_7E3899B06FAF_.wvu.FilterData" localSheetId="0" hidden="1">'крайний вариант'!$A$7:$M$93</definedName>
    <definedName name="Z_82A9892E_11C6_48DC_BD55_44EC60845872_.wvu.FilterData" localSheetId="0" hidden="1">'крайний вариант'!$A$4:$I$130</definedName>
    <definedName name="Z_8306565B_32F3_4CE1_8F8C_600168C3FA06_.wvu.FilterData" localSheetId="0" hidden="1">'крайний вариант'!$A$7:$M$93</definedName>
    <definedName name="Z_8341DEC4_8518_49B8_92B2_3860966F79B7_.wvu.FilterData" localSheetId="0" hidden="1">'крайний вариант'!$A$7:$M$93</definedName>
    <definedName name="Z_836820B5_640F_4457_B01A_8D24B3B92850_.wvu.FilterData" localSheetId="0" hidden="1">'крайний вариант'!$A$4:$K$130</definedName>
    <definedName name="Z_8383FD37_8F79_489F_A1BC_5A586D50DEB8_.wvu.FilterData" localSheetId="0" hidden="1">'крайний вариант'!$A$7:$M$93</definedName>
    <definedName name="Z_8384B79B_9A72_4D01_98C8_BB49B4CF31C1_.wvu.FilterData" localSheetId="0" hidden="1">'крайний вариант'!$A$133:$L$145</definedName>
    <definedName name="Z_8460DCF5_4414_47F2_9589_EADC154DA275_.wvu.FilterData" localSheetId="0" hidden="1">'крайний вариант'!$A$4:$I$118</definedName>
    <definedName name="Z_862F6896_9728_4A0B_B72B_620B40E18C42_.wvu.FilterData" localSheetId="0" hidden="1">'крайний вариант'!$A$4:$K$130</definedName>
    <definedName name="Z_8777DF11_0D4F_47AB_AE76_B19B59C2AE60_.wvu.FilterData" localSheetId="0" hidden="1">'крайний вариант'!$A$4:$L$130</definedName>
    <definedName name="Z_87A6E0F7_76E5_4477_9F50_9B89932E2A52_.wvu.FilterData" localSheetId="0" hidden="1">'крайний вариант'!$A$7:$M$93</definedName>
    <definedName name="Z_88C336E2_DEA0_4FEC_A5C4_66485F95BE03_.wvu.FilterData" localSheetId="0" hidden="1">'крайний вариант'!$A$7:$M$93</definedName>
    <definedName name="Z_88F50029_D994_4DFB_8294_B5769E6BBD64_.wvu.FilterData" localSheetId="0" hidden="1">'крайний вариант'!$A$7:$M$93</definedName>
    <definedName name="Z_898B124E_03C6_4BA9_B10B_D10F2CDABC39_.wvu.FilterData" localSheetId="0" hidden="1">'крайний вариант'!$A$4:$L$130</definedName>
    <definedName name="Z_8C9F4676_770F_4CFA_89C1_7BBA2C92C5FA_.wvu.FilterData" localSheetId="0" hidden="1">'крайний вариант'!$A$4:$K$130</definedName>
    <definedName name="Z_8D0C8B04_CDF6_4FA2_B56B_257D5FC2EA77_.wvu.FilterData" localSheetId="0" hidden="1">'крайний вариант'!$A$7:$M$93</definedName>
    <definedName name="Z_8DA0D955_95AA_478B_9ADB_8F0DA6827543_.wvu.FilterData" localSheetId="0" hidden="1">'крайний вариант'!$A$7:$M$93</definedName>
    <definedName name="Z_8F130ADD_1C12_41FE_A3D4_04B1424F8F17_.wvu.FilterData" localSheetId="0" hidden="1">'крайний вариант'!$A$7:$M$93</definedName>
    <definedName name="Z_8FDBD45A_9B99_4E62_94F1_1398D77C1CF0_.wvu.FilterData" localSheetId="0" hidden="1">'крайний вариант'!$A$7:$M$93</definedName>
    <definedName name="Z_917AE6E3_C349_45B3_8595_3CC023AC8FB0_.wvu.FilterData" localSheetId="0" hidden="1">'крайний вариант'!$A$133:$L$145</definedName>
    <definedName name="Z_92217E50_9BDD_4C7B_873D_95084C485179_.wvu.FilterData" localSheetId="0" hidden="1">'крайний вариант'!$A$7:$M$93</definedName>
    <definedName name="Z_9295EBB2_91C2_4DA5_B516_C5EB3771872C_.wvu.FilterData" localSheetId="0" hidden="1">'крайний вариант'!$A$7:$M$93</definedName>
    <definedName name="Z_93C01840_E025_4C00_A8DE_5BD6E9A42532_.wvu.FilterData" localSheetId="0" hidden="1">'крайний вариант'!$A$6:$L$20</definedName>
    <definedName name="Z_95751ED9_154A_4E60_B553_25950DDC6B6C_.wvu.FilterData" localSheetId="0" hidden="1">'крайний вариант'!$A$1:$N$20</definedName>
    <definedName name="Z_95A1656D_F498_4A04_9F80_3EE3573C6565_.wvu.FilterData" localSheetId="0" hidden="1">'крайний вариант'!$A$133:$L$145</definedName>
    <definedName name="Z_961759C3_88FC_4756_AD49_6C19DA3D36EA_.wvu.FilterData" localSheetId="0" hidden="1">'крайний вариант'!$A$4:$I$130</definedName>
    <definedName name="Z_963564C4_3207_4C85_816D_7BD58CA7F37B_.wvu.FilterData" localSheetId="0" hidden="1">'крайний вариант'!$A$4:$I$130</definedName>
    <definedName name="Z_96423586_803A_41BC_B3FC_8A7A6A8818C9_.wvu.FilterData" localSheetId="0" hidden="1">'крайний вариант'!$A$4:$K$130</definedName>
    <definedName name="Z_96C6396B_1725_46F8_90E5_0FA507F17BC6_.wvu.FilterData" localSheetId="0" hidden="1">'крайний вариант'!$A$4:$K$130</definedName>
    <definedName name="Z_96CC940C_7995_4B63_9084_5F83B6F7AA28_.wvu.FilterData" localSheetId="0" hidden="1">'крайний вариант'!$A$4:$I$118</definedName>
    <definedName name="Z_96F23B90_6C86_4ECD_A9BB_4E032B5F8C04_.wvu.FilterData" localSheetId="0" hidden="1">'крайний вариант'!$A$7:$M$93</definedName>
    <definedName name="Z_975D0FB1_C205_436B_8789_FFA4C80CD80F_.wvu.FilterData" localSheetId="0" hidden="1">'крайний вариант'!$A$2:$M$130</definedName>
    <definedName name="Z_9833FFA3_6C5F_49CB_A774_0EE929448129_.wvu.FilterData" localSheetId="0" hidden="1">'крайний вариант'!$A$7:$M$93</definedName>
    <definedName name="Z_994800D4_27F5_4A53_A61A_2B60353674DB_.wvu.FilterData" localSheetId="0" hidden="1">'крайний вариант'!$A$1:$N$20</definedName>
    <definedName name="Z_996BB1DC_8499_4051_A56D_1D04F9A8D671_.wvu.FilterData" localSheetId="0" hidden="1">'крайний вариант'!$A$4:$I$118</definedName>
    <definedName name="Z_9A21076C_6F7A_4E90_AEB1_D667BEDB3CD3_.wvu.FilterData" localSheetId="0" hidden="1">'крайний вариант'!$A$7:$M$93</definedName>
    <definedName name="Z_9BA86FB8_F180_4BD5_A4C2_6D20CBF96E76_.wvu.FilterData" localSheetId="0" hidden="1">'крайний вариант'!$A$7:$M$93</definedName>
    <definedName name="Z_9C3713B0_1FB0_4C45_8E56_E8CF9598F013_.wvu.FilterData" localSheetId="0" hidden="1">'крайний вариант'!$A$7:$M$93</definedName>
    <definedName name="Z_9C6C2F98_DE70_405F_80FB_147234962B39_.wvu.FilterData" localSheetId="0" hidden="1">'крайний вариант'!$A$133:$L$145</definedName>
    <definedName name="Z_9CE4AF25_D348_4D80_81FE_6C69026BFE5E_.wvu.FilterData" localSheetId="0" hidden="1">'крайний вариант'!$A$1:$N$20</definedName>
    <definedName name="Z_9D973A29_B18A_4300_8735_40F4D5040C33_.wvu.Cols" localSheetId="0" hidden="1">'крайний вариант'!$B:$D</definedName>
    <definedName name="Z_9D973A29_B18A_4300_8735_40F4D5040C33_.wvu.FilterData" localSheetId="0" hidden="1">'крайний вариант'!$A$7:$M$93</definedName>
    <definedName name="Z_9D973A29_B18A_4300_8735_40F4D5040C33_.wvu.PrintArea" localSheetId="0" hidden="1">'крайний вариант'!$A$1:$K$195</definedName>
    <definedName name="Z_9EA594CF_A6B0_4DFA_8350_EDDCBE152AB4_.wvu.PrintArea" localSheetId="0" hidden="1">'крайний вариант'!$A$1:$I$195</definedName>
    <definedName name="Z_9EB69238_33B5_4767_B0A7_65B774A4CD49_.wvu.FilterData" localSheetId="0" hidden="1">'крайний вариант'!$A$4:$K$130</definedName>
    <definedName name="Z_A0A772BE_8118_46CD_A2F3_817C707A7F5F_.wvu.FilterData" localSheetId="0" hidden="1">'крайний вариант'!$A$4:$K$130</definedName>
    <definedName name="Z_A124AB68_B339_489D_AFE5_2FA9E236123F_.wvu.FilterData" localSheetId="0" hidden="1">'крайний вариант'!$A$7:$M$93</definedName>
    <definedName name="Z_A2BA3435_35EE_4A0B_BB5D_9566EFAB74FF_.wvu.FilterData" localSheetId="0" hidden="1">'крайний вариант'!$A$133:$L$145</definedName>
    <definedName name="Z_A624A9E4_9116_4FD1_AAFB_7EA9358E602B_.wvu.FilterData" localSheetId="0" hidden="1">'крайний вариант'!$A$4:$I$118</definedName>
    <definedName name="Z_A65C076D_CB8F_46B6_AD85_9850720E7D8C_.wvu.FilterData" localSheetId="0" hidden="1">'крайний вариант'!$A$7:$M$93</definedName>
    <definedName name="Z_A67343F4_491F_4E2C_83DF_EDFCEDB88A53_.wvu.FilterData" localSheetId="0" hidden="1">'крайний вариант'!$A$7:$M$93</definedName>
    <definedName name="Z_A6976CE0_F41B_4249_B365_CD306BA0FCDB_.wvu.FilterData" localSheetId="0" hidden="1">'крайний вариант'!$A$4:$K$130</definedName>
    <definedName name="Z_A7976B9F_C316_43E3_804E_EEB5D6188E27_.wvu.FilterData" localSheetId="0" hidden="1">'крайний вариант'!$A$133:$L$145</definedName>
    <definedName name="Z_A7DBF3D1_6467_4C50_BCAB_C5496F24C0D7_.wvu.FilterData" localSheetId="0" hidden="1">'крайний вариант'!$A$7:$M$93</definedName>
    <definedName name="Z_A8B107DE_728C_477C_9AD8_9029C7FF4FA9_.wvu.FilterData" localSheetId="0" hidden="1">'крайний вариант'!$A$7:$M$93</definedName>
    <definedName name="Z_A9E05E4A_8B7A_4817_A9D6_877C6EDCCF68_.wvu.FilterData" localSheetId="0" hidden="1">'крайний вариант'!$A$4:$K$130</definedName>
    <definedName name="Z_A9EE3B5D_9B2D_4E75_9466_759654997209_.wvu.FilterData" localSheetId="0" hidden="1">'крайний вариант'!$A$7:$M$93</definedName>
    <definedName name="Z_ABCBC837_DDB7_4F2C_9F31_B0A2DA092AAA_.wvu.FilterData" localSheetId="0" hidden="1">'крайний вариант'!$A$4:$L$130</definedName>
    <definedName name="Z_AC17B5DA_BA6B_421E_B38D_879E1648BF67_.wvu.FilterData" localSheetId="0" hidden="1">'крайний вариант'!$A$4:$I$130</definedName>
    <definedName name="Z_AC3947E3_1C66_4719_B38C_81CCB06D3CE0_.wvu.FilterData" localSheetId="0" hidden="1">'крайний вариант'!$A$133:$L$145</definedName>
    <definedName name="Z_AC919C84_5207_4341_B999_1E8FFA4D3FBB_.wvu.FilterData" localSheetId="0" hidden="1">'крайний вариант'!$A$133:$L$145</definedName>
    <definedName name="Z_ACBC63A4_0F96_4B1A_9BBA_D25ACD03A792_.wvu.FilterData" localSheetId="0" hidden="1">'крайний вариант'!$A$133:$L$145</definedName>
    <definedName name="Z_ACFBD17C_B7D4_4E61_AA37_85846D684EBE_.wvu.FilterData" localSheetId="0" hidden="1">'крайний вариант'!$A$7:$M$93</definedName>
    <definedName name="Z_ACFE6915_DD22_4745_8228_F6330B0D9B6A_.wvu.FilterData" localSheetId="0" hidden="1">'крайний вариант'!$A$133:$L$145</definedName>
    <definedName name="Z_ADB71F29_CE19_48FA_B6F4_18E032FE2190_.wvu.FilterData" localSheetId="0" hidden="1">'крайний вариант'!$A$7:$M$93</definedName>
    <definedName name="Z_AEB5DDB2_E2B6_463D_B689_3363A52B5075_.wvu.FilterData" localSheetId="0" hidden="1">'крайний вариант'!$A$7:$M$93</definedName>
    <definedName name="Z_AF3D4C74_F62D_43C9_99DD_55133B7E34A0_.wvu.FilterData" localSheetId="0" hidden="1">'крайний вариант'!$A$133:$L$145</definedName>
    <definedName name="Z_AF62705A_5DF4_4BC1_9F94_86529ED472DF_.wvu.FilterData" localSheetId="0" hidden="1">'крайний вариант'!$A$4:$K$130</definedName>
    <definedName name="Z_AF86842F_4EEF_4054_B227_8640A6657155_.wvu.FilterData" localSheetId="0" hidden="1">'крайний вариант'!$A$7:$M$93</definedName>
    <definedName name="Z_B0F69FAB_2ED3_4F86_AD79_1184C99F07EF_.wvu.FilterData" localSheetId="0" hidden="1">'крайний вариант'!$A$132:$M$176</definedName>
    <definedName name="Z_B0FA8E63_82F3_40B3_9164_D9685969406C_.wvu.FilterData" localSheetId="0" hidden="1">'крайний вариант'!$A$1:$N$20</definedName>
    <definedName name="Z_B1C2334B_218E_4064_8301_223FF7195406_.wvu.FilterData" localSheetId="0" hidden="1">'крайний вариант'!$A$7:$M$93</definedName>
    <definedName name="Z_B26D04BC_9763_49BA_BFE0_328B454C62F8_.wvu.FilterData" localSheetId="0" hidden="1">'крайний вариант'!$A$4:$L$130</definedName>
    <definedName name="Z_B3620646_D5EC_4D66_83BE_86DC69F10DFC_.wvu.FilterData" localSheetId="0" hidden="1">'крайний вариант'!$A$4:$K$130</definedName>
    <definedName name="Z_B3E61222_E790_444B_82C6_0D679D5FDE66_.wvu.FilterData" localSheetId="0" hidden="1">'крайний вариант'!$A$7:$M$93</definedName>
    <definedName name="Z_B50DC7B4_469E_4BC3_8601_8A5CFA51FE1D_.wvu.FilterData" localSheetId="0" hidden="1">'крайний вариант'!$A$7:$M$93</definedName>
    <definedName name="Z_B60A3A85_C259_4FCF_9553_7BA2F7E446A3_.wvu.FilterData" localSheetId="0" hidden="1">'крайний вариант'!$A$4:$K$130</definedName>
    <definedName name="Z_B61A68E8_B924_418D_9BD0_43431E085AB9_.wvu.FilterData" localSheetId="0" hidden="1">'крайний вариант'!$A$133:$L$145</definedName>
    <definedName name="Z_B94CC528_C87F_4600_AC61_D1FDF62F6D20_.wvu.FilterData" localSheetId="0" hidden="1">'крайний вариант'!$A$133:$L$145</definedName>
    <definedName name="Z_B9B27F32_954F_46EB_A6C7_5DBDAEB9C2E6_.wvu.FilterData" localSheetId="0" hidden="1">'крайний вариант'!$A$7:$M$93</definedName>
    <definedName name="Z_BA3EE272_2BE9_4F39_8274_70C05F08C367_.wvu.FilterData" localSheetId="0" hidden="1">'крайний вариант'!$A$4:$I$130</definedName>
    <definedName name="Z_BA6A1FD8_C4D7_4C4D_A889_9C6DD90B54C5_.wvu.PrintArea" localSheetId="0" hidden="1">'крайний вариант'!$A$1:$I$195</definedName>
    <definedName name="Z_BB25F90C_F2A0_43AC_A8EC_69FC905199E0_.wvu.FilterData" localSheetId="0" hidden="1">'крайний вариант'!$A$133:$L$145</definedName>
    <definedName name="Z_BB8FA1EA_17D5_4138_BCB3_56F070002E2D_.wvu.FilterData" localSheetId="0" hidden="1">'крайний вариант'!$A$1:$N$20</definedName>
    <definedName name="Z_BBA1005A_7312_42BC_A492_266EFE127488_.wvu.FilterData" localSheetId="0" hidden="1">'крайний вариант'!$A$2:$M$20</definedName>
    <definedName name="Z_BC02E0B2_ED65_4981_A07C_7A696E700DA3_.wvu.FilterData" localSheetId="0" hidden="1">'крайний вариант'!$A$7:$M$93</definedName>
    <definedName name="Z_BCCBEA4F_0D7A_4A17_8829_58A9F53F9252_.wvu.Cols" localSheetId="0" hidden="1">'крайний вариант'!$B:$D,'крайний вариант'!$H:$I</definedName>
    <definedName name="Z_BCCBEA4F_0D7A_4A17_8829_58A9F53F9252_.wvu.FilterData" localSheetId="0" hidden="1">'крайний вариант'!$A$133:$L$145</definedName>
    <definedName name="Z_BCCBEA4F_0D7A_4A17_8829_58A9F53F9252_.wvu.PrintArea" localSheetId="0" hidden="1">'крайний вариант'!$A$1:$K$195</definedName>
    <definedName name="Z_BCCBEA4F_0D7A_4A17_8829_58A9F53F9252_.wvu.Rows" localSheetId="0" hidden="1">'крайний вариант'!#REF!,'крайний вариант'!#REF!,'крайний вариант'!#REF!,'крайний вариант'!#REF!,'крайний вариант'!#REF!,'крайний вариант'!#REF!,'крайний вариант'!#REF!,'крайний вариант'!#REF!</definedName>
    <definedName name="Z_BDDF4053_16C9_4400_8B69_234D460D41E3_.wvu.FilterData" localSheetId="0" hidden="1">'крайний вариант'!$A$133:$L$145</definedName>
    <definedName name="Z_BE7DFAC1_D172_4B6F_AF80_5EA9D50983C3_.wvu.FilterData" localSheetId="0" hidden="1">'крайний вариант'!$A$7:$M$93</definedName>
    <definedName name="Z_BF6D4345_76D4_485F_A8F3_67D4443856BE_.wvu.FilterData" localSheetId="0" hidden="1">'крайний вариант'!$A$133:$L$145</definedName>
    <definedName name="Z_C030297D_3AD0_47B3_BDF8_E79E68F550F0_.wvu.FilterData" localSheetId="0" hidden="1">'крайний вариант'!$A$4:$L$130</definedName>
    <definedName name="Z_C03C8973_1EDB_4DFC_92D5_7A74DBDE7378_.wvu.FilterData" localSheetId="0" hidden="1">'крайний вариант'!$A$4:$I$130</definedName>
    <definedName name="Z_C06E3B35_7478_457B_8B06_4BABE5A8BF0C_.wvu.FilterData" localSheetId="0" hidden="1">'крайний вариант'!$A$4:$I$130</definedName>
    <definedName name="Z_C0B447ED_9FA8_4FD0_ADD3_D72EDF028E50_.wvu.FilterData" localSheetId="0" hidden="1">'крайний вариант'!$A$7:$M$93</definedName>
    <definedName name="Z_C12ECCB3_7E0E_4612_AFEC_78E64777E49A_.wvu.Cols" localSheetId="0" hidden="1">'крайний вариант'!$H:$I</definedName>
    <definedName name="Z_C12ECCB3_7E0E_4612_AFEC_78E64777E49A_.wvu.FilterData" localSheetId="0" hidden="1">'крайний вариант'!$A$4:$I$130</definedName>
    <definedName name="Z_C1566716_F0C8_4674_BC3A_97A1C8C9D195_.wvu.FilterData" localSheetId="0" hidden="1">'крайний вариант'!$A$133:$L$145</definedName>
    <definedName name="Z_C1C4D8DF_7C26_414E_B8F6_0B4B56FD0FB8_.wvu.FilterData" localSheetId="0" hidden="1">'крайний вариант'!$A$7:$M$93</definedName>
    <definedName name="Z_C249F1C0_5F87_4903_9107_68771F7F1656_.wvu.Cols" localSheetId="0" hidden="1">'крайний вариант'!$H:$I</definedName>
    <definedName name="Z_C249F1C0_5F87_4903_9107_68771F7F1656_.wvu.PrintArea" localSheetId="0" hidden="1">'крайний вариант'!$A$1:$I$183</definedName>
    <definedName name="Z_C249F1C0_5F87_4903_9107_68771F7F1656_.wvu.Rows" localSheetId="0" hidden="1">'крайний вариант'!#REF!,'крайний вариант'!#REF!,'крайний вариант'!#REF!,'крайний вариант'!#REF!,'крайний вариант'!#REF!,'крайний вариант'!#REF!,'крайний вариант'!#REF!,'крайний вариант'!#REF!,'крайний вариант'!#REF!,'крайний вариант'!#REF!,'крайний вариант'!#REF!</definedName>
    <definedName name="Z_C2AE8E85_063D_4B39_81FB_375C1B7D02AB_.wvu.FilterData" localSheetId="0" hidden="1">'крайний вариант'!$A$4:$L$4</definedName>
    <definedName name="Z_C2ED1D78_4CE1_4318_8747_C04F55BD2023_.wvu.FilterData" localSheetId="0" hidden="1">'крайний вариант'!$A$2:$M$130</definedName>
    <definedName name="Z_C444C0BA_7001_44EC_B981_694EC118B78B_.wvu.FilterData" localSheetId="0" hidden="1">'крайний вариант'!$A$2:$M$130</definedName>
    <definedName name="Z_C4EC4B7E_F5AF_4270_B899_3CA37FA15657_.wvu.FilterData" localSheetId="0" hidden="1">'крайний вариант'!$A$7:$M$93</definedName>
    <definedName name="Z_C53B6EE5_873A_43C8_A051_FDDF376C135D_.wvu.FilterData" localSheetId="0" hidden="1">'крайний вариант'!$A$132:$M$176</definedName>
    <definedName name="Z_C5C3AD29_B6CE_4B15_9C4B_3C7A801D1101_.wvu.FilterData" localSheetId="0" hidden="1">'крайний вариант'!$A$7:$M$93</definedName>
    <definedName name="Z_C5E2C4F7_497F_4C4F_8CEC_689A21BD4FC1_.wvu.FilterData" localSheetId="0" hidden="1">'крайний вариант'!$A$133:$L$145</definedName>
    <definedName name="Z_C63D0CF1_3AC5_402C_9445_CBA4126DDAD4_.wvu.FilterData" localSheetId="0" hidden="1">'крайний вариант'!$A$4:$K$130</definedName>
    <definedName name="Z_C691BD3F_20BD_4738_B220_846D29C333A7_.wvu.FilterData" localSheetId="0" hidden="1">'крайний вариант'!$A$1:$N$20</definedName>
    <definedName name="Z_C7D5881F_FCA1_466A_8D27_423502C87F0B_.wvu.FilterData" localSheetId="0" hidden="1">'крайний вариант'!$A$4:$K$130</definedName>
    <definedName name="Z_C87CF236_0D4A_4768_B9CB_0611680201FA_.wvu.FilterData" localSheetId="0" hidden="1">'крайний вариант'!$A$6:$L$20</definedName>
    <definedName name="Z_C8C9EFC6_E118_440D_961C_EB28F1B45B42_.wvu.FilterData" localSheetId="0" hidden="1">'крайний вариант'!$A$2:$M$130</definedName>
    <definedName name="Z_C94B6B35_9970_4A75_AB5B_6C6FDF773176_.wvu.FilterData" localSheetId="0" hidden="1">'крайний вариант'!$A$1:$N$20</definedName>
    <definedName name="Z_CAE73CAD_EC6F_4FA5_8811_5CC5E040C5EA_.wvu.FilterData" localSheetId="0" hidden="1">'крайний вариант'!$A$4:$K$130</definedName>
    <definedName name="Z_CB47F216_CABA_41B7_85BB_78D5FAEE1D34_.wvu.FilterData" localSheetId="0" hidden="1">'крайний вариант'!$A$7:$M$93</definedName>
    <definedName name="Z_CB86E9C3_39FB_40ED_8FF6_E0E4E1C3393B_.wvu.FilterData" localSheetId="0" hidden="1">'крайний вариант'!$A$7:$M$93</definedName>
    <definedName name="Z_CBA67E33_AA66_4834_9489_1E119BC068BB_.wvu.FilterData" localSheetId="0" hidden="1">'крайний вариант'!$A$4:$K$130</definedName>
    <definedName name="Z_CC6DE2F3_89FB_4DDB_94EC_0FB79033A3D6_.wvu.FilterData" localSheetId="0" hidden="1">'крайний вариант'!$A$7:$M$93</definedName>
    <definedName name="Z_CCE6C7FF_B774_4C75_98E4_4C3A91A44C01_.wvu.FilterData" localSheetId="0" hidden="1">'крайний вариант'!$A$133:$L$145</definedName>
    <definedName name="Z_CCFCF02B_7982_46C4_A1C8_2058CA3F69A6_.wvu.FilterData" localSheetId="0" hidden="1">'крайний вариант'!$A$7:$M$93</definedName>
    <definedName name="Z_CE25C6D5_3C5C_48B6_8DD9_C7C1ECEAE1D4_.wvu.FilterData" localSheetId="0" hidden="1">'крайний вариант'!$A$6:$L$20</definedName>
    <definedName name="Z_CF0625B8_202A_475C_AA1E_1E2CF9ED4455_.wvu.FilterData" localSheetId="0" hidden="1">'крайний вариант'!$A$4:$L$130</definedName>
    <definedName name="Z_CF5649B8_37B5_47E7_8693_CA74E19C235B_.wvu.PrintArea" localSheetId="0" hidden="1">'крайний вариант'!$A$1:$I$195</definedName>
    <definedName name="Z_CF5726A3_9000_468D_A11B_2ECF005266ED_.wvu.FilterData" localSheetId="0" hidden="1">'крайний вариант'!$A$7:$M$93</definedName>
    <definedName name="Z_D068228D_50DB_4789_884F_B3F93604FF3F_.wvu.FilterData" localSheetId="0" hidden="1">'крайний вариант'!$A$7:$M$93</definedName>
    <definedName name="Z_D18CF10D_CD68_4E1B_99C4_397996DA5B52_.wvu.FilterData" localSheetId="0" hidden="1">'крайний вариант'!$A$4:$I$130</definedName>
    <definedName name="Z_D19FDF75_29A0_4D82_BE5C_08013876B004_.wvu.FilterData" localSheetId="0" hidden="1">'крайний вариант'!$A$7:$M$93</definedName>
    <definedName name="Z_D2D166CB_8B1C_4576_8A48_452E7DF8605F_.wvu.FilterData" localSheetId="0" hidden="1">'крайний вариант'!$A$7:$M$93</definedName>
    <definedName name="Z_D3F338E9_DD1D_41E3_82EF_D53C02909B2A_.wvu.FilterData" localSheetId="0" hidden="1">'крайний вариант'!$A$7:$M$93</definedName>
    <definedName name="Z_D433E148_CE28_4AC9_80BA_9EE8D5F09EA6_.wvu.FilterData" localSheetId="0" hidden="1">'крайний вариант'!$A$7:$M$93</definedName>
    <definedName name="Z_D47B9F52_D1AD_4953_ACCE_8C0F32680E99_.wvu.FilterData" localSheetId="0" hidden="1">'крайний вариант'!$A$7:$M$93</definedName>
    <definedName name="Z_D69EE60A_8116_4B79_902B_DC8EAE52BD4D_.wvu.FilterData" localSheetId="0" hidden="1">'крайний вариант'!$A$7:$M$93</definedName>
    <definedName name="Z_D6B99CB8_1CA9_46AB_86AC_F74364F05616_.wvu.FilterData" localSheetId="0" hidden="1">'крайний вариант'!$A$7:$M$93</definedName>
    <definedName name="Z_D7D22816_E36B_4419_8C7E_965EF77ADC28_.wvu.FilterData" localSheetId="0" hidden="1">'крайний вариант'!$A$133:$L$145</definedName>
    <definedName name="Z_D9777890_D94C_4050_8979_8F66F20C2800_.wvu.FilterData" localSheetId="0" hidden="1">'крайний вариант'!$A$1:$N$20</definedName>
    <definedName name="Z_DAB3781B_BD56_4BBA_A222_384562EF01B8_.wvu.FilterData" localSheetId="0" hidden="1">'крайний вариант'!$A$133:$L$145</definedName>
    <definedName name="Z_DB357E0A_D5A1_4BBF_A99B_A98B7327C8FE_.wvu.FilterData" localSheetId="0" hidden="1">'крайний вариант'!$A$7:$M$93</definedName>
    <definedName name="Z_DB4756A9_4F2D_4D0D_9CF8_5059828AFB6E_.wvu.FilterData" localSheetId="0" hidden="1">'крайний вариант'!$A$132:$M$176</definedName>
    <definedName name="Z_DBE93354_BD96_4DD7_B10C_B32E9AB797BD_.wvu.FilterData" localSheetId="0" hidden="1">'крайний вариант'!$A$4:$K$130</definedName>
    <definedName name="Z_DCECE5D2_7AFB_481F_B396_60CFCB80BE22_.wvu.FilterData" localSheetId="0" hidden="1">'крайний вариант'!$A$4:$I$118</definedName>
    <definedName name="Z_DCF17E21_39F7_4ABB_B4AF_D58CF7E0B419_.wvu.FilterData" localSheetId="0" hidden="1">'крайний вариант'!$A$132:$M$176</definedName>
    <definedName name="Z_DE2BFFE1_598C_46EF_B770_D5CBB60D0FAC_.wvu.FilterData" localSheetId="0" hidden="1">'крайний вариант'!$A$133:$L$145</definedName>
    <definedName name="Z_DFDA67B0_6201_417E_A479_BF5C10A2E7B5_.wvu.FilterData" localSheetId="0" hidden="1">'крайний вариант'!$A$133:$L$145</definedName>
    <definedName name="Z_E1617C36_31DB_42F5_B6FD_4630D306B9FE_.wvu.FilterData" localSheetId="0" hidden="1">'крайний вариант'!$A$4:$L$130</definedName>
    <definedName name="Z_E2327625_DE5F_48B5_8E54_47EEF34E5289_.wvu.FilterData" localSheetId="0" hidden="1">'крайний вариант'!$A$1:$N$20</definedName>
    <definedName name="Z_E2333D23_38E4_4163_8DA2_52B57E651DF4_.wvu.FilterData" localSheetId="0" hidden="1">'крайний вариант'!$A$4:$L$130</definedName>
    <definedName name="Z_E3FF8D14_5C2A_440D_9AD4_83F4CECD8E59_.wvu.FilterData" localSheetId="0" hidden="1">'крайний вариант'!$A$7:$M$93</definedName>
    <definedName name="Z_E480AEF0_4041_472C_A286_9D5A3FD34960_.wvu.FilterData" localSheetId="0" hidden="1">'крайний вариант'!$A$7:$M$93</definedName>
    <definedName name="Z_E4D7B728_1698_45D5_A3BA_BCFFFA8AA788_.wvu.FilterData" localSheetId="0" hidden="1">'крайний вариант'!$A$7:$M$93</definedName>
    <definedName name="Z_E4E4EF32_3A4B_4E26_A353_CE9C3E4F938D_.wvu.FilterData" localSheetId="0" hidden="1">'крайний вариант'!$A$7:$M$93</definedName>
    <definedName name="Z_E4EB0FC1_0CD9_452D_9D37_E34135687CF8_.wvu.FilterData" localSheetId="0" hidden="1">'крайний вариант'!$A$7:$M$93</definedName>
    <definedName name="Z_E50374E1_7F57_4CC0_9196_BC52FACB10CB_.wvu.FilterData" localSheetId="0" hidden="1">'крайний вариант'!$A$7:$M$93</definedName>
    <definedName name="Z_E53EE91D_21F4_4626_86DF_EB4C5DC8D3F5_.wvu.FilterData" localSheetId="0" hidden="1">'крайний вариант'!$A$133:$L$145</definedName>
    <definedName name="Z_E5572A25_405B_4306_8A1B_7B6A48A30782_.wvu.FilterData" localSheetId="0" hidden="1">'крайний вариант'!$A$133:$L$145</definedName>
    <definedName name="Z_E691F09F_0DE3_4D0A_92FC_17D711F9592E_.wvu.FilterData" localSheetId="0" hidden="1">'крайний вариант'!$A$133:$L$145</definedName>
    <definedName name="Z_E6D3A4BA_2842_46AC_B838_A165EA47906D_.wvu.FilterData" localSheetId="0" hidden="1">'крайний вариант'!$A$1:$N$20</definedName>
    <definedName name="Z_E7168935_B668_448E_8B02_6E47C9B3FFCA_.wvu.FilterData" localSheetId="0" hidden="1">'крайний вариант'!$A$7:$M$93</definedName>
    <definedName name="Z_E85C3412_194D_4E48_843B_BE6310A493AC_.wvu.FilterData" localSheetId="0" hidden="1">'крайний вариант'!$A$7:$M$93</definedName>
    <definedName name="Z_E8D21EDF_B81E_4BE1_AE6F_1C376D079171_.wvu.FilterData" localSheetId="0" hidden="1">'крайний вариант'!$A$133:$L$145</definedName>
    <definedName name="Z_E9706A85_6759_47E8_9EFD_428965FCF511_.wvu.FilterData" localSheetId="0" hidden="1">'крайний вариант'!$A$7:$M$93</definedName>
    <definedName name="Z_EA5DFB5F_0839_4129_9CCF_43D3A7B52806_.wvu.FilterData" localSheetId="0" hidden="1">'крайний вариант'!$A$7:$M$93</definedName>
    <definedName name="Z_EBFFEB82_5F4A_4020_8993_4407F6EA5AA8_.wvu.FilterData" localSheetId="0" hidden="1">'крайний вариант'!$A$7:$M$93</definedName>
    <definedName name="Z_ECC33229_E8A0_4A63_A2E7_ED712D476239_.wvu.FilterData" localSheetId="0" hidden="1">'крайний вариант'!$A$4:$K$130</definedName>
    <definedName name="Z_ECCE0F50_B330_42BF_A3D5_E9188FFB3B3D_.wvu.FilterData" localSheetId="0" hidden="1">'крайний вариант'!$A$133:$L$145</definedName>
    <definedName name="Z_ECDBE6D2_325B_41EB_9DAC_52F8A24B9E64_.wvu.FilterData" localSheetId="0" hidden="1">'крайний вариант'!$A$133:$L$145</definedName>
    <definedName name="Z_ECF1E92C_57DF_42D1_AD3A_385C6AF2D540_.wvu.FilterData" localSheetId="0" hidden="1">'крайний вариант'!$A$2:$M$130</definedName>
    <definedName name="Z_ED604D3C_7EE5_43BD_9FE2_045F211E2102_.wvu.FilterData" localSheetId="0" hidden="1">'крайний вариант'!$A$7:$M$93</definedName>
    <definedName name="Z_ED7BD0C4_3503_41CE_B569_6893D973C257_.wvu.FilterData" localSheetId="0" hidden="1">'крайний вариант'!$A$7:$M$93</definedName>
    <definedName name="Z_EE2E9C49_5063_46F3_8F43_14830C9993E1_.wvu.FilterData" localSheetId="0" hidden="1">'крайний вариант'!$A$7:$M$93</definedName>
    <definedName name="Z_EEB99D0A_BAE2_4F4B_874F_469B72F9B8B3_.wvu.FilterData" localSheetId="0" hidden="1">'крайний вариант'!$A$7:$M$93</definedName>
    <definedName name="Z_EEFB991E_68D0_4767_BF6E_3E2507CCA454_.wvu.FilterData" localSheetId="0" hidden="1">'крайний вариант'!$A$7:$M$93</definedName>
    <definedName name="Z_EF5B88D5_834D_4156_8A09_AA8DDE79DF1F_.wvu.FilterData" localSheetId="0" hidden="1">'крайний вариант'!$A$7:$M$93</definedName>
    <definedName name="Z_EF8CFB5C_6C76_409A_9349_92FD449FFC64_.wvu.FilterData" localSheetId="0" hidden="1">'крайний вариант'!$A$4:$L$130</definedName>
    <definedName name="Z_EF979C0D_A031_443C_8827_5A5F77D6C30E_.wvu.FilterData" localSheetId="0" hidden="1">'крайний вариант'!$A$7:$M$93</definedName>
    <definedName name="Z_F01E2F6A_6756_4882_9A17_033780B7D2F0_.wvu.FilterData" localSheetId="0" hidden="1">'крайний вариант'!$A$133:$L$145</definedName>
    <definedName name="Z_F01F9509_ABC2_4282_A055_596E412CFD9B_.wvu.FilterData" localSheetId="0" hidden="1">'крайний вариант'!$A$7:$M$93</definedName>
    <definedName name="Z_F0A955BD_C369_4BAD_9CFF_7AF18EB94772_.wvu.FilterData" localSheetId="0" hidden="1">'крайний вариант'!$A$4:$L$60</definedName>
    <definedName name="Z_F0FBDE9B_39CA_4E21_A6A8_D96308928D38_.wvu.FilterData" localSheetId="0" hidden="1">'крайний вариант'!$A$7:$M$93</definedName>
    <definedName name="Z_F16D28B9_753F_4983_9882_083BB1819B3B_.wvu.FilterData" localSheetId="0" hidden="1">'крайний вариант'!$A$7:$M$93</definedName>
    <definedName name="Z_F1CBC251_A1F3_429D_A7BB_BA2574683774_.wvu.FilterData" localSheetId="0" hidden="1">'крайний вариант'!$A$7:$M$93</definedName>
    <definedName name="Z_F1EA1655_D6DE_4489_A709_6FDA0CED3DCA_.wvu.FilterData" localSheetId="0" hidden="1">'крайний вариант'!$A$7:$M$93</definedName>
    <definedName name="Z_F1EA1655_D6DE_4489_A709_6FDA0CED3DCA_.wvu.PrintArea" localSheetId="0" hidden="1">'крайний вариант'!$A$1:$L$195</definedName>
    <definedName name="Z_F2375E9E_3CDD_4468_880D_BF163D7EB7E2_.wvu.FilterData" localSheetId="0" hidden="1">'крайний вариант'!$A$7:$M$93</definedName>
    <definedName name="Z_F2F7E666_3974_421F_8346_4B97BC2E1442_.wvu.FilterData" localSheetId="0" hidden="1">'крайний вариант'!$A$4:$I$130</definedName>
    <definedName name="Z_F306281C_2D89_40EF_98EE_BF6375702C0F_.wvu.FilterData" localSheetId="0" hidden="1">'крайний вариант'!$A$4:$K$130</definedName>
    <definedName name="Z_F337382C_476E_45F6_9BAA_DC942D507947_.wvu.FilterData" localSheetId="0" hidden="1">'крайний вариант'!$A$4:$K$130</definedName>
    <definedName name="Z_F36A6B0C_B4F7_40D3_BAC4_C0DCD32C19CA_.wvu.FilterData" localSheetId="0" hidden="1">'крайний вариант'!$A$1:$N$20</definedName>
    <definedName name="Z_F3A46EAC_F814_43D8_81E4_0B84011A81CE_.wvu.FilterData" localSheetId="0" hidden="1">'крайний вариант'!$A$7:$M$93</definedName>
    <definedName name="Z_F45F0724_565A_4062_8B49_2B7703A3CF1B_.wvu.FilterData" localSheetId="0" hidden="1">'крайний вариант'!$A$7:$M$93</definedName>
    <definedName name="Z_F46A8548_1BB2_432F_8166_5D6F64DD826E_.wvu.FilterData" localSheetId="0" hidden="1">'крайний вариант'!$A$133:$L$145</definedName>
    <definedName name="Z_F4E6F53E_6991_4BAD_9651_D2EA43368E11_.wvu.FilterData" localSheetId="0" hidden="1">'крайний вариант'!$A$7:$M$93</definedName>
    <definedName name="Z_F690A5B2_5A46_4F32_A52A_2E9ECE16543C_.wvu.FilterData" localSheetId="0" hidden="1">'крайний вариант'!$A$4:$K$130</definedName>
    <definedName name="Z_F6B9C387_D897_4C54_A27F_256603B3BAF9_.wvu.FilterData" localSheetId="0" hidden="1">'крайний вариант'!$A$7:$M$93</definedName>
    <definedName name="Z_F6BDB8B5_B55C_4E8F_AF66_FEB3CD2A79F4_.wvu.FilterData" localSheetId="0" hidden="1">'крайний вариант'!$A$132:$M$176</definedName>
    <definedName name="Z_F6D67FE5_1CEB_4C4D_9D44_15A729A96218_.wvu.FilterData" localSheetId="0" hidden="1">'крайний вариант'!$A$2:$M$130</definedName>
    <definedName name="Z_F703ACC3_F78A_4205_B3C3_1C40ACBC23F1_.wvu.FilterData" localSheetId="0" hidden="1">'крайний вариант'!$A$1:$N$20</definedName>
    <definedName name="Z_F72CF8D3_A8AD_4E5C_8556_FF830582CA7F_.wvu.FilterData" localSheetId="0" hidden="1">'крайний вариант'!$A$7:$M$93</definedName>
    <definedName name="Z_F738D0BC_DC88_42C6_9F39_FEF3F7346252_.wvu.FilterData" localSheetId="0" hidden="1">'крайний вариант'!$A$7:$M$93</definedName>
    <definedName name="Z_F7566643_F4CE_4D05_89FD_81550594355B_.wvu.FilterData" localSheetId="0" hidden="1">'крайний вариант'!$A$4:$I$118</definedName>
    <definedName name="Z_F7E29A51_5FEA_4832_ADBF_91F03899567A_.wvu.FilterData" localSheetId="0" hidden="1">'крайний вариант'!$A$4:$L$60</definedName>
    <definedName name="Z_F86DAF7B_BBBB_4DBA_9302_E73A0CD6BEC4_.wvu.FilterData" localSheetId="0" hidden="1">'крайний вариант'!$A$4:$I$118</definedName>
    <definedName name="Z_F9C682C3_1927_49F6_A715_12F7FAF3E2CA_.wvu.FilterData" localSheetId="0" hidden="1">'крайний вариант'!$A$7:$M$93</definedName>
    <definedName name="Z_F9FAE247_6B0A_43A1_B85B_B090E6404D69_.wvu.FilterData" localSheetId="0" hidden="1">'крайний вариант'!$A$7:$M$93</definedName>
    <definedName name="Z_FA0334A4_BFAB_4046_8AF3_EFA3E8CB60C4_.wvu.FilterData" localSheetId="0" hidden="1">'крайний вариант'!$A$4:$K$130</definedName>
    <definedName name="Z_FA0A15BD_91D2_4777_A514_94E55134B498_.wvu.FilterData" localSheetId="0" hidden="1">'крайний вариант'!$A$133:$L$145</definedName>
    <definedName name="Z_FBAAC4E3_C119_4975_8A3D_8EC91E8A16C2_.wvu.FilterData" localSheetId="0" hidden="1">'крайний вариант'!$A$4:$L$60</definedName>
    <definedName name="Z_FCF92E16_270A_4A78_85A9_EA9E74DD7A95_.wvu.FilterData" localSheetId="0" hidden="1">'крайний вариант'!$A$2:$M$130</definedName>
    <definedName name="Z_FCF9D6BA_3FA2_4C37_B737_6EFD98C4B534_.wvu.FilterData" localSheetId="0" hidden="1">'крайний вариант'!$A$7:$M$93</definedName>
    <definedName name="Z_FDAC03B8_73B1_40CE_8207_0E2CCD3ABBA7_.wvu.FilterData" localSheetId="0" hidden="1">'крайний вариант'!$A$7:$M$93</definedName>
    <definedName name="Z_FDC09DF3_9856_4F13_97FB_FBA6970415F8_.wvu.FilterData" localSheetId="0" hidden="1">'крайний вариант'!$A$133:$L$145</definedName>
    <definedName name="Z_FE87A2CC_F007_48D6_8568_B6954A5A8129_.wvu.FilterData" localSheetId="0" hidden="1">'крайний вариант'!$A$7:$M$93</definedName>
    <definedName name="Z_FF0A71E1_0B7B_4276_82D4_1EF50CECB492_.wvu.FilterData" localSheetId="0" hidden="1">'крайний вариант'!$A$7:$M$93</definedName>
    <definedName name="_xlnm.Print_Area" localSheetId="0">'крайний вариант'!$A$1:$K$195</definedName>
  </definedNames>
  <calcPr calcId="191029"/>
  <customWorkbookViews>
    <customWorkbookView name="Татьяна М. Куприянова - Личное представление" guid="{628CE822-C2EF-47B9-A88D-DD60521BD79B}" mergeInterval="0" personalView="1" maximized="1" xWindow="-8" yWindow="-8" windowWidth="1696" windowHeight="1026" activeSheetId="1"/>
    <customWorkbookView name="Семен В. Филиппов - Личное представление" guid="{F16D28B9-753F-4983-9882-083BB1819B3B}" mergeInterval="0" personalView="1" maximized="1" xWindow="-8" yWindow="-8" windowWidth="1936" windowHeight="1048" tabRatio="598" activeSheetId="1"/>
    <customWorkbookView name="Татьяна А. Фоменко - Личное представление" guid="{678A9D6A-CD2F-4FC5-ADAB-B9CA298D42A2}" mergeInterval="0" personalView="1" maximized="1" xWindow="-8" yWindow="-8" windowWidth="1696" windowHeight="1026" activeSheetId="1"/>
    <customWorkbookView name="Инна В. Энгель - Личное представление" guid="{F1EA1655-D6DE-4489-A709-6FDA0CED3DCA}" mergeInterval="0" personalView="1" maximized="1" xWindow="-8" yWindow="-8" windowWidth="1936" windowHeight="1056" tabRatio="598" activeSheetId="1"/>
    <customWorkbookView name="Зинаида П. Степанова - Личное представление" guid="{E85C3412-194D-4E48-843B-BE6310A493AC}" mergeInterval="0" personalView="1" maximized="1" xWindow="1" yWindow="1" windowWidth="1676" windowHeight="820" activeSheetId="1"/>
    <customWorkbookView name="Ольга Г. Григорьева - Личное представление" guid="{BCCBEA4F-0D7A-4A17-8829-58A9F53F9252}" mergeInterval="0" personalView="1" maximized="1" xWindow="-8" yWindow="-8" windowWidth="1936" windowHeight="1056" activeSheetId="1"/>
    <customWorkbookView name="Убийко - Личное представление" guid="{93C01840-E025-4C00-A8DE-5BD6E9A42532}" mergeInterval="0" personalView="1" maximized="1" windowWidth="1676" windowHeight="817" activeSheetId="1"/>
    <customWorkbookView name="Степанова - Личное представление" guid="{6FF5B27E-53D8-42A1-BAA4-129DC52332D6}" mergeInterval="0" personalView="1" maximized="1" windowWidth="1676" windowHeight="844" activeSheetId="1"/>
    <customWorkbookView name="Kupriyanova - Личное представление" guid="{773C9A6D-D94C-4F11-A27E-04EF47427F4D}" mergeInterval="0" personalView="1" maximized="1" windowWidth="1676" windowHeight="869" activeSheetId="1"/>
    <customWorkbookView name="Добрынин - Личное представление" guid="{C12ECCB3-7E0E-4612-AFEC-78E64777E49A}" mergeInterval="0" personalView="1" maximized="1" windowWidth="1676" windowHeight="843" activeSheetId="1"/>
    <customWorkbookView name="koshkina - Личное представление" guid="{9D51F868-3843-46D7-815D-F981066D16CF}" mergeInterval="0" personalView="1" maximized="1" windowWidth="1676" windowHeight="870" activeSheetId="1"/>
    <customWorkbookView name="Самойлова - Личное представление" guid="{153C379D-A65B-4B4D-9755-C768171829FE}" mergeInterval="0" personalView="1" maximized="1" windowWidth="1676" windowHeight="817" activeSheetId="1"/>
    <customWorkbookView name="Захватова - Личное представление" guid="{C249F1C0-5F87-4903-9107-68771F7F1656}" mergeInterval="0" personalView="1" maximized="1" windowWidth="1676" windowHeight="843" activeSheetId="1"/>
    <customWorkbookView name="Захватова Олеся Олеговна - Личное представление" guid="{0F2FCB43-7EEA-4774-8F18-02811C3A2B8D}" mergeInterval="0" personalView="1" maximized="1" windowWidth="1276" windowHeight="817" activeSheetId="3"/>
    <customWorkbookView name="Nizova - Личное представление" guid="{B0C92012-5BA8-4543-A636-7EE2EC9D0122}" mergeInterval="0" personalView="1" maximized="1" windowWidth="1020" windowHeight="603" activeSheetId="4"/>
    <customWorkbookView name="Григорьевы - Личное представление" guid="{EBE7AF4B-5A65-4FFE-B3DD-D31B87287713}" mergeInterval="0" personalView="1" maximized="1" xWindow="1" yWindow="1" windowWidth="1366" windowHeight="538" activeSheetId="4"/>
    <customWorkbookView name="Lis - Личное представление" guid="{3DA0A44E-3576-494C-81E4-189D6EBFF604}" mergeInterval="0" personalView="1" maximized="1" windowWidth="1276" windowHeight="859" activeSheetId="4"/>
    <customWorkbookView name="Zakhvatova - Личное представление" guid="{C2FF0B92-E397-40F3-917F-5879A4EAA29D}" mergeInterval="0" personalView="1" maximized="1" windowWidth="1276" windowHeight="852" activeSheetId="4"/>
    <customWorkbookView name="Горенко - Личное представление" guid="{93EE0F94-C914-4DD8-8A2C-599107206092}" mergeInterval="0" personalView="1" maximized="1" windowWidth="1020" windowHeight="605" activeSheetId="4"/>
    <customWorkbookView name="Samoylova - Личное представление" guid="{7B6637D0-A501-47D9-B8F3-675771E46FDA}" mergeInterval="0" personalView="1" maximized="1" windowWidth="1276" windowHeight="874" activeSheetId="4"/>
    <customWorkbookView name="USER - Личное представление" guid="{8AFB6D8F-BBFA-4C17-ABC5-2BE6D0AFD765}" mergeInterval="0" personalView="1" maximized="1" windowWidth="1276" windowHeight="852" activeSheetId="4"/>
    <customWorkbookView name="Горенко Татьяна Петровна - Личное представление" guid="{6C374122-8D28-491C-94CC-357D8AB5AF80}" mergeInterval="0" personalView="1" maximized="1" windowWidth="1676" windowHeight="896" activeSheetId="3"/>
    <customWorkbookView name="Катя - Личное представление" guid="{70280194-3376-4229-B693-3D7B7A861716}" mergeInterval="0" personalView="1" maximized="1" windowWidth="1362" windowHeight="553" activeSheetId="1"/>
    <customWorkbookView name="Аносова Е.В. - Личное представление" guid="{F4BA6659-C8F3-4396-8F83-52B85327A8EF}" mergeInterval="0" personalView="1" maximized="1" windowWidth="1362" windowHeight="614" activeSheetId="1"/>
    <customWorkbookView name="Gorenko - Личное представление" guid="{315EB68F-C10E-4E13-8D36-4E5DF58D465A}" mergeInterval="0" personalView="1" maximized="1" xWindow="171" yWindow="308" windowWidth="833" windowHeight="53" activeSheetId="1"/>
    <customWorkbookView name="Олеся О. Захватова - Личное представление" guid="{CF5649B8-37B5-47E7-8693-CA74E19C235B}" mergeInterval="0" personalView="1" maximized="1" xWindow="1" yWindow="1" windowWidth="1276" windowHeight="794" activeSheetId="1"/>
    <customWorkbookView name="Низова - Личное представление" guid="{BA6A1FD8-C4D7-4C4D-A889-9C6DD90B54C5}" mergeInterval="0" personalView="1" maximized="1" windowWidth="1676" windowHeight="817" activeSheetId="1"/>
    <customWorkbookView name="Григорьева - Личное представление" guid="{9EA594CF-A6B0-4DFA-8350-EDDCBE152AB4}" mergeInterval="0" personalView="1" maximized="1" windowWidth="1276" windowHeight="870" activeSheetId="1"/>
    <customWorkbookView name="Fomenko - Личное представление" guid="{0D5BD890-960B-4D50-B5EC-89017F4627EC}" mergeInterval="0" personalView="1" maximized="1" windowWidth="1676" windowHeight="896" activeSheetId="1"/>
    <customWorkbookView name="Savelyeva - Личное представление" guid="{35230852-6216-4033-A6A0-068713DB5E2D}" mergeInterval="0" personalView="1" maximized="1" xWindow="1" yWindow="1" windowWidth="1676" windowHeight="820" activeSheetId="1"/>
    <customWorkbookView name="Валентин В. Добрынин - Личное представление" guid="{88C336E2-DEA0-4FEC-A5C4-66485F95BE03}" mergeInterval="0" personalView="1" xWindow="46" yWindow="25" windowWidth="2459" windowHeight="2044" activeSheetId="1"/>
    <customWorkbookView name="Юлия А. Убийко - Личное представление" guid="{9D973A29-B18A-4300-8735-40F4D5040C33}" mergeInterval="0" personalView="1" maximized="1" xWindow="-8" yWindow="-8" windowWidth="1696" windowHeight="102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 i="1" l="1"/>
  <c r="F167" i="1"/>
  <c r="F166" i="1"/>
  <c r="F165" i="1"/>
  <c r="F183" i="1"/>
  <c r="F75" i="1"/>
  <c r="K80" i="1" l="1"/>
  <c r="J80" i="1"/>
  <c r="I80" i="1"/>
  <c r="H80" i="1"/>
  <c r="G80" i="1"/>
  <c r="F80" i="1"/>
  <c r="K91" i="1"/>
  <c r="J91" i="1"/>
  <c r="I91" i="1"/>
  <c r="H91" i="1"/>
  <c r="G91" i="1"/>
  <c r="K94" i="1"/>
  <c r="J94" i="1"/>
  <c r="I94" i="1"/>
  <c r="H94" i="1"/>
  <c r="G94" i="1"/>
  <c r="F102" i="1" l="1"/>
  <c r="J182" i="1" l="1"/>
  <c r="K133" i="1"/>
  <c r="J133" i="1"/>
  <c r="K5" i="1"/>
  <c r="J5" i="1"/>
  <c r="G183" i="1" l="1"/>
  <c r="E30" i="1" l="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B61" i="1"/>
  <c r="F61" i="1"/>
  <c r="E24" i="1"/>
  <c r="E25" i="1"/>
  <c r="E26" i="1"/>
  <c r="E27" i="1"/>
  <c r="E28" i="1"/>
  <c r="E29" i="1"/>
  <c r="B63" i="1"/>
  <c r="E149" i="1"/>
  <c r="E164" i="1" l="1"/>
  <c r="E163" i="1"/>
  <c r="E162" i="1"/>
  <c r="E161" i="1"/>
  <c r="E160" i="1"/>
  <c r="F103" i="1"/>
  <c r="F158" i="1"/>
  <c r="F135" i="1" s="1"/>
  <c r="E159" i="1"/>
  <c r="E157" i="1"/>
  <c r="E156" i="1"/>
  <c r="E155" i="1"/>
  <c r="E154" i="1"/>
  <c r="E136" i="1"/>
  <c r="E171" i="1"/>
  <c r="E170" i="1"/>
  <c r="E169" i="1"/>
  <c r="E168" i="1"/>
  <c r="E167" i="1"/>
  <c r="E166" i="1"/>
  <c r="E165" i="1"/>
  <c r="E153" i="1"/>
  <c r="E152" i="1"/>
  <c r="E151" i="1"/>
  <c r="E150" i="1"/>
  <c r="E148" i="1"/>
  <c r="E147" i="1"/>
  <c r="F117" i="1"/>
  <c r="F91" i="1"/>
  <c r="E92" i="1"/>
  <c r="E158" i="1" l="1"/>
  <c r="E81" i="1"/>
  <c r="G143" i="1" l="1"/>
  <c r="E146" i="1" l="1"/>
  <c r="G10" i="1"/>
  <c r="G138" i="1"/>
  <c r="G137" i="1" l="1"/>
  <c r="G139" i="1"/>
  <c r="G9" i="1"/>
  <c r="G11" i="1"/>
  <c r="G135" i="1" l="1"/>
  <c r="G7" i="1"/>
  <c r="G61" i="1"/>
  <c r="E140" i="1" l="1"/>
  <c r="F74" i="1" l="1"/>
  <c r="E14" i="1" l="1"/>
  <c r="E13" i="1"/>
  <c r="K135" i="1" l="1"/>
  <c r="J135" i="1"/>
  <c r="J134" i="1" s="1"/>
  <c r="E12" i="1" l="1"/>
  <c r="D133" i="1" l="1"/>
  <c r="C133" i="1"/>
  <c r="G133" i="1"/>
  <c r="F133" i="1"/>
  <c r="D5" i="1"/>
  <c r="C5" i="1"/>
  <c r="G5" i="1"/>
  <c r="B5" i="1" l="1"/>
  <c r="F19" i="1"/>
  <c r="K61" i="1" l="1"/>
  <c r="J61" i="1"/>
  <c r="I61" i="1"/>
  <c r="H61" i="1"/>
  <c r="F21" i="1"/>
  <c r="K63" i="1"/>
  <c r="J63" i="1"/>
  <c r="I63" i="1"/>
  <c r="H63" i="1"/>
  <c r="G63" i="1"/>
  <c r="F63" i="1"/>
  <c r="E73" i="1" l="1"/>
  <c r="E72" i="1"/>
  <c r="F78" i="1" l="1"/>
  <c r="E142" i="1" l="1"/>
  <c r="F110" i="1" l="1"/>
  <c r="J74" i="1" l="1"/>
  <c r="K182" i="1" l="1"/>
  <c r="E123" i="1" l="1"/>
  <c r="E122" i="1"/>
  <c r="E121" i="1"/>
  <c r="E107" i="1"/>
  <c r="E106" i="1"/>
  <c r="E105" i="1"/>
  <c r="F94" i="1"/>
  <c r="E98" i="1"/>
  <c r="E97" i="1"/>
  <c r="E96" i="1"/>
  <c r="E95" i="1"/>
  <c r="E93" i="1"/>
  <c r="E77" i="1"/>
  <c r="E71" i="1" l="1"/>
  <c r="E70" i="1"/>
  <c r="E69" i="1"/>
  <c r="E68" i="1"/>
  <c r="E67" i="1"/>
  <c r="E66" i="1"/>
  <c r="E65" i="1"/>
  <c r="E64" i="1"/>
  <c r="E60" i="1"/>
  <c r="E59" i="1"/>
  <c r="E16" i="1"/>
  <c r="E15" i="1"/>
  <c r="E11" i="1"/>
  <c r="E63" i="1" l="1"/>
  <c r="F7" i="1"/>
  <c r="E119" i="1"/>
  <c r="E138" i="1" l="1"/>
  <c r="E137" i="1"/>
  <c r="H7" i="1" l="1"/>
  <c r="I7" i="1"/>
  <c r="K181" i="1"/>
  <c r="J181" i="1"/>
  <c r="K110" i="1" l="1"/>
  <c r="J110" i="1"/>
  <c r="E116" i="1"/>
  <c r="E87" i="1" l="1"/>
  <c r="E115" i="1" l="1"/>
  <c r="E114" i="1"/>
  <c r="E128" i="1"/>
  <c r="E125" i="1"/>
  <c r="E124" i="1"/>
  <c r="E120" i="1"/>
  <c r="E90" i="1"/>
  <c r="E80" i="1"/>
  <c r="G186" i="1" l="1"/>
  <c r="E186" i="1"/>
  <c r="E139" i="1" l="1"/>
  <c r="E141" i="1" l="1"/>
  <c r="F82" i="1" l="1"/>
  <c r="E88" i="1" l="1"/>
  <c r="E75" i="1"/>
  <c r="G99" i="1" l="1"/>
  <c r="F99" i="1"/>
  <c r="F129" i="1" s="1"/>
  <c r="E101" i="1"/>
  <c r="K21" i="1" l="1"/>
  <c r="J21" i="1"/>
  <c r="K99" i="1"/>
  <c r="J99" i="1"/>
  <c r="K82" i="1"/>
  <c r="J82" i="1"/>
  <c r="G82" i="1"/>
  <c r="E86" i="1"/>
  <c r="E85" i="1"/>
  <c r="E84" i="1"/>
  <c r="E83" i="1"/>
  <c r="K7" i="1"/>
  <c r="J7" i="1"/>
  <c r="G21" i="1"/>
  <c r="E18" i="1"/>
  <c r="E10" i="1"/>
  <c r="E9" i="1"/>
  <c r="E8" i="1"/>
  <c r="E17" i="1" l="1"/>
  <c r="G185" i="1" l="1"/>
  <c r="E193" i="1" l="1"/>
  <c r="E145" i="1"/>
  <c r="D130" i="1" l="1"/>
  <c r="C130" i="1"/>
  <c r="I82" i="1" l="1"/>
  <c r="B82" i="1"/>
  <c r="G19" i="1"/>
  <c r="H19" i="1"/>
  <c r="I19" i="1"/>
  <c r="J19" i="1"/>
  <c r="K19" i="1"/>
  <c r="E20" i="1" l="1"/>
  <c r="E23" i="1"/>
  <c r="E22" i="1"/>
  <c r="E89" i="1" l="1"/>
  <c r="E100" i="1" l="1"/>
  <c r="E104" i="1"/>
  <c r="E111" i="1"/>
  <c r="E118" i="1"/>
  <c r="E144" i="1"/>
  <c r="E143" i="1"/>
  <c r="B183" i="1" l="1"/>
  <c r="E109" i="1" l="1"/>
  <c r="G110" i="1" l="1"/>
  <c r="B7" i="1" l="1"/>
  <c r="B19" i="1"/>
  <c r="B21" i="1"/>
  <c r="H21" i="1"/>
  <c r="I21" i="1"/>
  <c r="B74" i="1"/>
  <c r="G74" i="1"/>
  <c r="H74" i="1"/>
  <c r="I74" i="1"/>
  <c r="K74" i="1"/>
  <c r="E76" i="1"/>
  <c r="B78" i="1"/>
  <c r="G78" i="1"/>
  <c r="H78" i="1"/>
  <c r="I78" i="1"/>
  <c r="J78" i="1"/>
  <c r="K78" i="1"/>
  <c r="E79" i="1"/>
  <c r="B80" i="1"/>
  <c r="H82" i="1"/>
  <c r="B91" i="1"/>
  <c r="B94" i="1"/>
  <c r="B99" i="1"/>
  <c r="H99" i="1"/>
  <c r="I99" i="1"/>
  <c r="E102" i="1"/>
  <c r="B103" i="1"/>
  <c r="G103" i="1"/>
  <c r="H103" i="1"/>
  <c r="I103" i="1"/>
  <c r="J103" i="1"/>
  <c r="K103" i="1"/>
  <c r="E108" i="1"/>
  <c r="B110" i="1"/>
  <c r="H110" i="1"/>
  <c r="I110" i="1"/>
  <c r="E112" i="1"/>
  <c r="E113" i="1"/>
  <c r="B117" i="1"/>
  <c r="G117" i="1"/>
  <c r="H117" i="1"/>
  <c r="I117" i="1"/>
  <c r="J117" i="1"/>
  <c r="K117" i="1"/>
  <c r="E126" i="1"/>
  <c r="E127" i="1"/>
  <c r="B130" i="1"/>
  <c r="C173" i="1"/>
  <c r="D173" i="1"/>
  <c r="D174" i="1" s="1"/>
  <c r="B134" i="1"/>
  <c r="C135" i="1"/>
  <c r="D135" i="1"/>
  <c r="F134" i="1"/>
  <c r="G134" i="1"/>
  <c r="H135" i="1"/>
  <c r="I135" i="1"/>
  <c r="I134" i="1" s="1"/>
  <c r="I173" i="1" s="1"/>
  <c r="K134" i="1"/>
  <c r="C178" i="1"/>
  <c r="D178" i="1"/>
  <c r="F178" i="1"/>
  <c r="G178" i="1"/>
  <c r="H178" i="1"/>
  <c r="H176" i="1" s="1"/>
  <c r="I178" i="1"/>
  <c r="J178" i="1"/>
  <c r="J176" i="1" s="1"/>
  <c r="K178" i="1"/>
  <c r="B179" i="1"/>
  <c r="E179" i="1"/>
  <c r="B180" i="1"/>
  <c r="E180" i="1"/>
  <c r="I181" i="1"/>
  <c r="H184" i="1"/>
  <c r="B185" i="1"/>
  <c r="E185" i="1"/>
  <c r="H185" i="1"/>
  <c r="E189" i="1"/>
  <c r="D189" i="1" s="1"/>
  <c r="E190" i="1"/>
  <c r="D190" i="1" s="1"/>
  <c r="D193" i="1"/>
  <c r="B194" i="1"/>
  <c r="B184" i="1" s="1"/>
  <c r="E194" i="1"/>
  <c r="B173" i="1" l="1"/>
  <c r="B174" i="1" s="1"/>
  <c r="H134" i="1"/>
  <c r="H173" i="1" s="1"/>
  <c r="E135" i="1"/>
  <c r="E110" i="1"/>
  <c r="E78" i="1"/>
  <c r="B133" i="1"/>
  <c r="K173" i="1"/>
  <c r="E5" i="1"/>
  <c r="E183" i="1"/>
  <c r="E19" i="1"/>
  <c r="E99" i="1"/>
  <c r="E82" i="1"/>
  <c r="F173" i="1"/>
  <c r="F195" i="1" s="1"/>
  <c r="E61" i="1"/>
  <c r="C174" i="1"/>
  <c r="G173" i="1"/>
  <c r="E94" i="1"/>
  <c r="K176" i="1"/>
  <c r="D185" i="1"/>
  <c r="J129" i="1"/>
  <c r="J130" i="1" s="1"/>
  <c r="E178" i="1"/>
  <c r="E117" i="1"/>
  <c r="I176" i="1"/>
  <c r="E103" i="1"/>
  <c r="E91" i="1"/>
  <c r="E74" i="1"/>
  <c r="E184" i="1"/>
  <c r="B178" i="1"/>
  <c r="I129" i="1"/>
  <c r="I130" i="1" s="1"/>
  <c r="I174" i="1" s="1"/>
  <c r="E21" i="1"/>
  <c r="K129" i="1"/>
  <c r="K130" i="1" s="1"/>
  <c r="J173" i="1"/>
  <c r="H129" i="1"/>
  <c r="H130" i="1" s="1"/>
  <c r="E133" i="1"/>
  <c r="F130" i="1"/>
  <c r="G182" i="1"/>
  <c r="E134" i="1" l="1"/>
  <c r="E173" i="1" s="1"/>
  <c r="H174" i="1"/>
  <c r="H175" i="1" s="1"/>
  <c r="D182" i="1"/>
  <c r="K174" i="1"/>
  <c r="K175" i="1" s="1"/>
  <c r="J174" i="1"/>
  <c r="J175" i="1" s="1"/>
  <c r="I175" i="1"/>
  <c r="F174" i="1"/>
  <c r="G181" i="1"/>
  <c r="G176" i="1" s="1"/>
  <c r="D181" i="1" l="1"/>
  <c r="D176" i="1" s="1"/>
  <c r="D175" i="1" s="1"/>
  <c r="F181" i="1"/>
  <c r="E182" i="1"/>
  <c r="B182" i="1" l="1"/>
  <c r="C181" i="1"/>
  <c r="F176" i="1"/>
  <c r="F175" i="1" s="1"/>
  <c r="E181" i="1"/>
  <c r="E176" i="1" s="1"/>
  <c r="C176" i="1" l="1"/>
  <c r="C175" i="1" s="1"/>
  <c r="B181" i="1"/>
  <c r="B176" i="1" s="1"/>
  <c r="B175" i="1" s="1"/>
  <c r="G129" i="1"/>
  <c r="G130" i="1" s="1"/>
  <c r="G174" i="1" s="1"/>
  <c r="G175" i="1" s="1"/>
  <c r="E7" i="1" l="1"/>
  <c r="E129" i="1" l="1"/>
  <c r="E130" i="1" s="1"/>
  <c r="E174" i="1" s="1"/>
  <c r="E175" i="1" s="1"/>
</calcChain>
</file>

<file path=xl/sharedStrings.xml><?xml version="1.0" encoding="utf-8"?>
<sst xmlns="http://schemas.openxmlformats.org/spreadsheetml/2006/main" count="414" uniqueCount="277">
  <si>
    <t>Образование</t>
  </si>
  <si>
    <t>Территориальное управление</t>
  </si>
  <si>
    <t>Борcкий  сельсовет</t>
  </si>
  <si>
    <t>Верхнеимбатский  сельсовет</t>
  </si>
  <si>
    <t>Вороговский  сельсовет</t>
  </si>
  <si>
    <t xml:space="preserve">Зотинский  сельсовет </t>
  </si>
  <si>
    <t>г.Игарка</t>
  </si>
  <si>
    <t>районные</t>
  </si>
  <si>
    <t>Управление культуры</t>
  </si>
  <si>
    <t>ДОХОДЫ</t>
  </si>
  <si>
    <t>Всего дополнительных расходов на изменение</t>
  </si>
  <si>
    <t>Всего дополнительных доходов на изменение</t>
  </si>
  <si>
    <t xml:space="preserve">в т.ч. </t>
  </si>
  <si>
    <t>Свободные средства</t>
  </si>
  <si>
    <t>Федеральные и краевые ср-ва</t>
  </si>
  <si>
    <t>рублях</t>
  </si>
  <si>
    <t>РАСХОДЫ</t>
  </si>
  <si>
    <t>РАСХОДЫ на сессию</t>
  </si>
  <si>
    <t>ИСТОЧНИК ФИНАНСИРОВАНИЯ</t>
  </si>
  <si>
    <t>Изменение остатков средств на счетах по учету средств бюджета</t>
  </si>
  <si>
    <t>Туруханский сельсовет</t>
  </si>
  <si>
    <t>целевые средства</t>
  </si>
  <si>
    <t>ДОХОДЫ на сессию</t>
  </si>
  <si>
    <t>остаток средств на начало года</t>
  </si>
  <si>
    <t>остаток средств на конец года</t>
  </si>
  <si>
    <t>после бюджетной комиссии (целевые средства)</t>
  </si>
  <si>
    <t>после бюджетной комиссии (районные средства)</t>
  </si>
  <si>
    <t>Управление культуры (средства Ванкор)</t>
  </si>
  <si>
    <t>предельный объем дефицита</t>
  </si>
  <si>
    <t>10% от собственных доходов</t>
  </si>
  <si>
    <t>Светлогорский сельсовет</t>
  </si>
  <si>
    <t>Плановые расходы на прошлую сессию</t>
  </si>
  <si>
    <t>Плановые доходы на прошлую сессию</t>
  </si>
  <si>
    <t>Районный Совет депутатов</t>
  </si>
  <si>
    <t>Дефицит (профицит)</t>
  </si>
  <si>
    <t>Контрольно-ревизионная комиссия</t>
  </si>
  <si>
    <t>Финансовое управление</t>
  </si>
  <si>
    <t>Администрация Туруханского района</t>
  </si>
  <si>
    <t>Теруправление  (средства Ванкор)</t>
  </si>
  <si>
    <t>распределили</t>
  </si>
  <si>
    <t>нераспределенный остаток</t>
  </si>
  <si>
    <t>Плановые показатели ГРБС</t>
  </si>
  <si>
    <t>ВСЕГО</t>
  </si>
  <si>
    <t>КЦСР</t>
  </si>
  <si>
    <t>0</t>
  </si>
  <si>
    <t>Кредиты</t>
  </si>
  <si>
    <t>бюджетные кредиты</t>
  </si>
  <si>
    <t>Управление культуры (прочие безвозмездные)</t>
  </si>
  <si>
    <t>Управление ЖКХ и строительства</t>
  </si>
  <si>
    <t>2025 год всего (собст+целевые)</t>
  </si>
  <si>
    <t>коммерческие кредиты</t>
  </si>
  <si>
    <t>2024 изменения на сессию</t>
  </si>
  <si>
    <t>2026 год всего (собст+целевые)</t>
  </si>
  <si>
    <t xml:space="preserve">Внесение изменений на 2024 год </t>
  </si>
  <si>
    <t>Целевые средства дополнительно на 2024 год</t>
  </si>
  <si>
    <t>Остаток по районному бюджету на 01.01.2024 г</t>
  </si>
  <si>
    <t>2024</t>
  </si>
  <si>
    <r>
      <t xml:space="preserve">Управление образования (средства Ванкор) </t>
    </r>
    <r>
      <rPr>
        <b/>
        <i/>
        <sz val="12"/>
        <rFont val="Times New Roman"/>
        <family val="1"/>
        <charset val="204"/>
      </rPr>
      <t>Распределено 4 735 795,68</t>
    </r>
  </si>
  <si>
    <r>
      <t xml:space="preserve"> УЖКХ Программа ОАО "НК Роснефть" Распределено </t>
    </r>
    <r>
      <rPr>
        <b/>
        <i/>
        <sz val="12"/>
        <rFont val="Times New Roman"/>
        <family val="1"/>
        <charset val="204"/>
      </rPr>
      <t>8 015 183,18</t>
    </r>
  </si>
  <si>
    <t xml:space="preserve">Нераспределенный остаток на ФУ в 2023 г. ВАНКОР  </t>
  </si>
  <si>
    <t>0110075640</t>
  </si>
  <si>
    <t>0110074090</t>
  </si>
  <si>
    <t>0110074080</t>
  </si>
  <si>
    <t>0110075880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</si>
  <si>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</si>
  <si>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</si>
  <si>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0210082260</t>
  </si>
  <si>
    <t>8410080300</t>
  </si>
  <si>
    <t>1090082940</t>
  </si>
  <si>
    <t>0920083230</t>
  </si>
  <si>
    <t>0360084960</t>
  </si>
  <si>
    <t>0640080610</t>
  </si>
  <si>
    <t>8310080460</t>
  </si>
  <si>
    <t>1210081020</t>
  </si>
  <si>
    <t>0370085060</t>
  </si>
  <si>
    <t>0350083950</t>
  </si>
  <si>
    <t>9940084280</t>
  </si>
  <si>
    <t>0910084620</t>
  </si>
  <si>
    <t>в ацк</t>
  </si>
  <si>
    <t>Увеличение ФОТ с учетом решений об обеспечении целевых показателей соотношения средней заработной платы работников, обозначенных указами Президента РФ, принятых в 2024 году (Доп. образование, работники культуры) ЦП - 103 670,40 с 01.09.2024 и 107 414,20 с 01.10.2024; 102 370,50 с 01.09.2024 и 106 755,30 с 01.10.2024</t>
  </si>
  <si>
    <t>Увеличение ФОТ с учетом решений об обеспечении целевых показателей соотношения средней заработной платы работников, обозначенных указами Президента РФ, принятых в 2024 году (Доп. образование) ЦП - 103 670,40 с 01.09.2024 и 107 414,20 с 01.10.2024</t>
  </si>
  <si>
    <t>01100L0500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</si>
  <si>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</si>
  <si>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 xml:space="preserve">01100L3030
</t>
  </si>
  <si>
    <t>Средства ООО "РН-Ванкор"</t>
  </si>
  <si>
    <t>0110082710</t>
  </si>
  <si>
    <t>Прочие безвозмездные поступления от негосударственных организаций в бюджеты муниципальных районов (Ванкор)</t>
  </si>
  <si>
    <t>0110084210</t>
  </si>
  <si>
    <t>Капитальный ремонт МКДОУ детский сад "Северок" по адресу: Красноярский край, с. Туруханск, ул. 60 лет Октября, 22 А. (За счет средств ООО "РН-Ванкор")</t>
  </si>
  <si>
    <t>Субвенция на осуществление первичного воинского учета органами местного самоуправления поселений,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 (доп. средства после распр. фед.бюджета)</t>
  </si>
  <si>
    <t>8620051180</t>
  </si>
  <si>
    <t>0110075830</t>
  </si>
  <si>
    <t>0340075700</t>
  </si>
  <si>
    <t>0340075770</t>
  </si>
  <si>
    <t>в АЦК</t>
  </si>
  <si>
    <t>1240078460</t>
  </si>
  <si>
    <t xml:space="preserve">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района </t>
  </si>
  <si>
    <t>Руководство и управление в сфере установленных функций</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</si>
  <si>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</si>
  <si>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 с подготовкой межевого плана и постановкой на кадастровый учет</t>
  </si>
  <si>
    <t>0340082060</t>
  </si>
  <si>
    <t>0380080460</t>
  </si>
  <si>
    <t>1010084950</t>
  </si>
  <si>
    <t>0350083500</t>
  </si>
  <si>
    <t>0510084180</t>
  </si>
  <si>
    <t>Обеспечение деятельности подведомственных учреждений за счет прочих доходов от оказания платных услуг(работ)  (МКУК "ДК г. Игарки", Молодёжный центр Туруханского района, Библиотека города Игарки)</t>
  </si>
  <si>
    <t>Обеспечение деятельности подведомственных учреждений (УК Туруханского района), увеличение стоимости контракта по организации туристско-рекреационной зоны в п. Бахта (обязательства 2023 года)</t>
  </si>
  <si>
    <t>0620080650, 0610080650, 1410080650</t>
  </si>
  <si>
    <t>0610080610, 0620080610, 0640080610</t>
  </si>
  <si>
    <t>Содержание учреждения</t>
  </si>
  <si>
    <t>Муниципальный долг</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</si>
  <si>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 (КВСР 247)</t>
  </si>
  <si>
    <t>Расходы на выполнение мероприятий при осуществлении деятельности по обращению с животными без владельцев за счет средств местного бюджета (КВСР 247)</t>
  </si>
  <si>
    <t>Расходы на подготовку проектной документации с инженерными изысканиями и государственной экспертизой на реконструкцию системы водоснабжения в п. Бор Туруханского района  (КВСР 247)</t>
  </si>
  <si>
    <t>Дополнительные расходы на содержание МБУ«Комплексный центр по благоустройству Борского сельсовета "(приобретение и доставка угля для отопления базы) (240 Сбалансированность)</t>
  </si>
  <si>
    <t>Задолженность  перед ООО "Туруханская энергетическая компания" за фактически оказанные коммунальные услуги в отношении выморочного имущества (КВСР 240 Решение суда)</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</si>
  <si>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(КВСР 247)</t>
  </si>
  <si>
    <t>Обеспечение деятельности сельсовета (оплата штрафов по исполнительным производствам, оплата услуг - связь, договора, запчасти к спец. технике)  (КВСР 240 Сбалансированность)</t>
  </si>
  <si>
    <t>Перенос ЛЭП для освобождения территории, отведенного под постройку новой амбулатории (КВСР 240 Сбалансированность)</t>
  </si>
  <si>
    <t>Расходы на компенсацию (возмещение) затрат организациям коммунального комплекса, возникших в связи с невозможностью лицензирования деятельности по захоронению (утилизации) твердых бытовых отходов на территории Туруханского района (КВСР 247)</t>
  </si>
  <si>
    <t>Взносы на капитальный ремонт общего имущества в многоквартирных домах собственником помещений, которых является муниципальное образование город Игарка (КВСР 247)</t>
  </si>
  <si>
    <t>Увековечение памяти о ветеранах Великой Отечественной войны, захороненных на территории Туруханского района, устройство отдельных элементов памяти (обелиски, стенды) в рамках подпрограммы "Увековечение подвига жителей Туруханского района в Великой Отечественной войне" (КВСР 247)</t>
  </si>
  <si>
    <t>НАЛОГ НА ПРИБЫЛЬ</t>
  </si>
  <si>
    <t>НАЛОГ НА ДОХОДЫ ФИЗИЧЕСКИХ ЛИЦ</t>
  </si>
  <si>
    <t>Выплата компенсации за неиспользованный отпуск при увольнении двух сотрудников (КВСР 240 Сбалансированность)</t>
  </si>
  <si>
    <t>Профессиональная переподготовка по программе «Профессиональное управление государственными и муниципальными закупками» (КВСР 240 Сбалансированность)</t>
  </si>
  <si>
    <t>Перевозка пассажиров автомобильным транспортом (КВСР 241)</t>
  </si>
  <si>
    <t>Возмещение оценочной стоимости квартир собственникам аварийного жилого помещения подлежащего сносу обеспечение переселения граждан из аварийного жилищного фонда (КВСР 240 Сбалансированность)</t>
  </si>
  <si>
    <t>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(КВСР 244)</t>
  </si>
  <si>
    <t>Расходы  по монтажу воздушной изолированной линии по улице Шадрина А.Е. (КВСР 240 Сбалансированность)</t>
  </si>
  <si>
    <t>Расходы на техническое освидетельствование зимней горки (КВСР 240 Сбалансированность)</t>
  </si>
  <si>
    <t>Актуализация схемы водоснабжения и водоотведения (КВСР 240 Сбалансированность)</t>
  </si>
  <si>
    <t>Проведение лабораторных исследований по замерам сероводорода и шума (КВСР 240 Сбалансированность)</t>
  </si>
  <si>
    <t>Изготовление межевых планов (КВСР 240 Сбалансированность)</t>
  </si>
  <si>
    <t>Расходы на установку технического оборудования мониторинга для автоматической передачи информации о состоянии системы автоматизированной пожарной сигнализации в бассейн МКУ "ФОК" (КВСР 240 Сбалансированность)</t>
  </si>
  <si>
    <t>Расходы на оснащение секции (бокс и борьба) МКУ "ФОК" п. Светлогорск (КВСР 240 Сбалансированность)</t>
  </si>
  <si>
    <t>Общественные работы (КВСР 241)</t>
  </si>
  <si>
    <t>Возмещение части затрат по перевозке пассажиров автомобильным транспортом по регулярным автобусным маршрутам по регулируемым тарифам на территории г. Игарки (КВСР 240 Сбалансированность)</t>
  </si>
  <si>
    <t>Возмещение затрат, организациям, оказывающим населению города Игарки услуги бани (КВСР 240 Сбалансированность)</t>
  </si>
  <si>
    <t>Возмещение недополученных доходов организациям осуществляющие услуги по погребению умерших (КВСР 240 Сбалансированность)</t>
  </si>
  <si>
    <t>Приобретение детских игровых площадок для г. Игарки (КВСР 241)</t>
  </si>
  <si>
    <t>НАЛОГИ НА СОВОКУПНЫЙ ДОХОД</t>
  </si>
  <si>
    <t>НАЛОГИ НА ИМУЩЕСТВО</t>
  </si>
  <si>
    <t>ГОСУДАРСТВЕННАЯ ПОШЛИНА</t>
  </si>
  <si>
    <t>ПЛАТЕЖИ ПРИ ПОЛЬЗОВАНИИ ПРИРОДНЫМИ РЕСУРСАМИ</t>
  </si>
  <si>
    <t>ШТРАФЫ, САНКЦИИ, ВОЗМЕЩЕНИЕ УЩЕРБА</t>
  </si>
  <si>
    <t>Прочие безвозмездные поступления от негосударственных организаций в бюджеты   муниципальных районов (ООО "Интеллектуальные системы", ООО "Полярная медь")</t>
  </si>
  <si>
    <t>Прочие доходы от оказания платных услуг (работ) получателями средств бюджетов муниципальных районов, увеличение количества учащихся, получающих платное питание в образовательных учреждениях, 243</t>
  </si>
  <si>
    <t>Прочие доходы от оказания платных услуг (работ) получателями средств бюджетов муниципальных районов, часть культурно - досуговых мероприятий проходят на бесплатной основе, 244</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</si>
  <si>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242</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</si>
  <si>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242</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</si>
  <si>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243</t>
  </si>
  <si>
    <t xml:space="preserve">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(Верхнеимбатский сельсовет,  и остаток средств резервного фонда на приобретение и доставку спец. техники), 241 </t>
  </si>
  <si>
    <t>Доходы бюджетов муниципальных районов от возврата иными организациями остатков субсидий прошлых лет, 241</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</si>
  <si>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241</t>
  </si>
  <si>
    <t>Прочие доходы от компенсации затрат бюджетов муниципальных районов (средства районного бюджета), возмещение Дт задолженности по исполнительному листу, 242</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</si>
  <si>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241</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</si>
  <si>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241</t>
  </si>
  <si>
    <t>Прочие доходы от компенсации затрат бюджетов муниципальных районов (средства районного бюджета), ООО "Тагульское", 241</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</si>
  <si>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241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</si>
  <si>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241</t>
  </si>
  <si>
    <t xml:space="preserve">Доходы в виде прибыли, приходящиеся на доли в уставных (складочных) капиталах хозяйственных товариществ и обществ, или диведентов по акциям, принадлежащим муниципальным районам, 241 </t>
  </si>
  <si>
    <t>0110008530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</si>
  <si>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в том числе находящихся на межселенной территории Туруханского района, в краевое государственное бюджетное учреждение здравоохранения «Туруханская районная больница»</t>
  </si>
  <si>
    <t>1240080460</t>
  </si>
  <si>
    <t>1240084490</t>
  </si>
  <si>
    <t>0120081400</t>
  </si>
  <si>
    <t xml:space="preserve"> 0630081260</t>
  </si>
  <si>
    <t>0920083750</t>
  </si>
  <si>
    <t>0940081600</t>
  </si>
  <si>
    <t>0920081550</t>
  </si>
  <si>
    <t>1010083820</t>
  </si>
  <si>
    <t>1090082450</t>
  </si>
  <si>
    <t>1090082460</t>
  </si>
  <si>
    <t>1090082470</t>
  </si>
  <si>
    <t>10500S4660</t>
  </si>
  <si>
    <t>1050081830</t>
  </si>
  <si>
    <t>1010081730</t>
  </si>
  <si>
    <t>1020081770</t>
  </si>
  <si>
    <t>0820082930</t>
  </si>
  <si>
    <t>0820082940</t>
  </si>
  <si>
    <t>0810081380</t>
  </si>
  <si>
    <t>0830081480</t>
  </si>
  <si>
    <t>0840081490</t>
  </si>
  <si>
    <t>0840084090</t>
  </si>
  <si>
    <t>0850083720</t>
  </si>
  <si>
    <t>0230081140</t>
  </si>
  <si>
    <t>0230083120</t>
  </si>
  <si>
    <t>0210081170</t>
  </si>
  <si>
    <t>0210082270</t>
  </si>
  <si>
    <t>0210082960</t>
  </si>
  <si>
    <t>0210083000</t>
  </si>
  <si>
    <t>0210083340</t>
  </si>
  <si>
    <t>0210083760</t>
  </si>
  <si>
    <t>0710080610</t>
  </si>
  <si>
    <t>0710081880</t>
  </si>
  <si>
    <t>0710083210</t>
  </si>
  <si>
    <t>0710083220</t>
  </si>
  <si>
    <t>Расходы за счет безвозмездных поступлений от негосударственных организаций</t>
  </si>
  <si>
    <t>Работы по демонтажу элементов сборно - разборной лестницы туристско-рекреационной зоны на территории г. Игарки (КВСР 240 Сбалансированность)</t>
  </si>
  <si>
    <t>9910085170</t>
  </si>
  <si>
    <t>0110083180. 0110080650</t>
  </si>
  <si>
    <t>1220081030</t>
  </si>
  <si>
    <t>Дополнительные расходы на содержание МБУ "Комплексный центр по благоустройству Борского сельсовета" (поставка питьевой воды населению д.Подкаменная Тунгуска) (КВСР 240 Сбалансированность)</t>
  </si>
  <si>
    <t>Прокладка к системе централизованного тепловодоснабжения трассы по ул.Зеленая д.2А (гараж  для зимней стоянки автогрейдера и другой автотехники) (КВСР 240 Сбалансированность)</t>
  </si>
  <si>
    <t>Мероприятия по благоустройству поселка (работа специальной техники - уборка мусора в целях противопожарной безопасности) (КВСР 240 Сбалансированность)</t>
  </si>
  <si>
    <t>Программное обеспечение в сфере обмена электронными юридически значимыми документами через интернет «ТехноКад-Муниципалитет» (КВСР 240 Сбалансированность)</t>
  </si>
  <si>
    <t>Актуализация (разработка) схемы водоснабжения и водоотведения Зотинского муниципального образования (КВСР 240 Сбалансированность)</t>
  </si>
  <si>
    <t>Расходы за поставленные коммунальные ресурсы на отопление пустующего муниципального жилищного фонда поселения (КВСР 241)</t>
  </si>
  <si>
    <t>Обеспечение переселения граждан из аварийного жилищного фонда (КВСР 241)</t>
  </si>
  <si>
    <t>1010084350</t>
  </si>
  <si>
    <t>08100S6070</t>
  </si>
  <si>
    <t>Софинансирование расходов по предоставлению субсидии на возмещение части затрат при осуществлении предпринимательской деятельности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</si>
  <si>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</si>
  <si>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</si>
  <si>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 xml:space="preserve">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 </t>
  </si>
  <si>
    <t xml:space="preserve">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t>
  </si>
  <si>
    <t xml:space="preserve">Обеспечение деятельности подведомственных учреждений за счет прочих доходов от оказания платных услуг (работ) (организация питания) </t>
  </si>
  <si>
    <t>Расходы, связанные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</si>
  <si>
    <t xml:space="preserve">Субсидии на исполнение судебных решений </t>
  </si>
  <si>
    <t>Профилактика безнадзорности правонарушений</t>
  </si>
  <si>
    <t xml:space="preserve">Создание нормативных условий хранения архивных документов </t>
  </si>
  <si>
    <t>Расходы на транспортировку тел умерших из населенных пунктов до места проведения патологоанатомических процедур и захоронения</t>
  </si>
  <si>
    <t>Руководство и управление в сфере установленных функций  (коммунальные услуги 2000 тыс. руб., членские взносы 5000 тыс. руб.)</t>
  </si>
  <si>
    <t xml:space="preserve">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</si>
  <si>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</si>
  <si>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</si>
  <si>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</si>
  <si>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</si>
  <si>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</si>
  <si>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 </t>
  </si>
  <si>
    <t>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</si>
  <si>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 xml:space="preserve">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</si>
  <si>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</si>
  <si>
    <t>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</si>
  <si>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Иные межбюджетные трансферты бюджетам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t>
  </si>
  <si>
    <t>Осуществление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</si>
  <si>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 xml:space="preserve">Предоставление субсидии на возмещение недополученных доходов по перевозке пассажиров авиатранспортом </t>
  </si>
  <si>
    <t xml:space="preserve">Заключение договоров об изъятии у собственников жилых помещений путем выкупа </t>
  </si>
  <si>
    <t>Проведение технической инвентаризации и паспортизация объектов капитального строительста</t>
  </si>
  <si>
    <t xml:space="preserve">Земельно-кадастровые работы и оформление документации на земельные участки под муниципальными объектами недвижимости </t>
  </si>
  <si>
    <t xml:space="preserve">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t>
  </si>
  <si>
    <t>Софинансирование расходов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</si>
  <si>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 xml:space="preserve">Выполнение топографо-геодезических работ, межевание и постановка земельных участков на кадастровый учет </t>
  </si>
  <si>
    <t xml:space="preserve">Приобретение в муниципальную собственность Туруханского района жилых помещений для переселения граждан, из аварийного жилищного фонда </t>
  </si>
  <si>
    <t xml:space="preserve">Возмещение гражданам затрат на проезд к новому месту жительства и провоз багажа </t>
  </si>
  <si>
    <t xml:space="preserve">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t>
  </si>
  <si>
    <t xml:space="preserve">Расходы на развитие личных подсобных хозяйств </t>
  </si>
  <si>
    <t xml:space="preserve">Поддержка малого и среднего предпринимательства </t>
  </si>
  <si>
    <t xml:space="preserve">Возмещение части затрат, связанных с транспортировкой основных продуктов питания </t>
  </si>
  <si>
    <t xml:space="preserve">Предоставление производителям хлеба субсидий на возмещение части затрат, связанных с производством хлеба </t>
  </si>
  <si>
    <t xml:space="preserve">Предоставление производителям хлеба субсидий на возмещение части затрат на приобретение оборудования для производства хлеба, реализуемого населению на территории муниципального образования Туруханский район </t>
  </si>
  <si>
    <t xml:space="preserve">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Российский кредитных организациях </t>
  </si>
  <si>
    <t xml:space="preserve">Предоставление,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t>
  </si>
  <si>
    <t>Предоставление, доставка и пересылка гражданам, проживающим в Туруханском районе, меры социальной поддержки в форме субсидий в размере 50% оплаты центрального отопления в пределах социальной нормы площади жилья</t>
  </si>
  <si>
    <t xml:space="preserve">Предоставление субсидии на возмещение фактически понесенных затрат районным, местным общественным ветеранским организациям, обществу инвалидов Туруханского района </t>
  </si>
  <si>
    <t xml:space="preserve">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t>
  </si>
  <si>
    <t xml:space="preserve">Предоставление единовременных денежных компенсаций медицинским работникам учреждений здравоохранения, расположенным на территории Туруханского района </t>
  </si>
  <si>
    <t xml:space="preserve">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t>
  </si>
  <si>
    <t xml:space="preserve">Мероприятия по поздравлению ветеранов ВОВ с памятными датами, подготовки и проведению торжественных мероприятий посвященных празднованию Дня Победы в Великой Отечественной войне 1941-1945 гг. </t>
  </si>
  <si>
    <t xml:space="preserve">Предоставление дополнительных мер социальной поддержки гражданам, проживающим в населенных пунктах Туруханского района в виде оплаты проезда к месту получения специализированной медицинской помощи и обратно </t>
  </si>
  <si>
    <t xml:space="preserve">Обеспечение деятельности подведомственных учреждений </t>
  </si>
  <si>
    <t xml:space="preserve">Приобретение экипировки, инвентаря и оборудования для проведений учебно-тренировочного процесса сборных команд Туруханского района и обеспечение деятельности спортивных клубов по месту жительства </t>
  </si>
  <si>
    <t xml:space="preserve">Приобретение инвентаря и оборудования для приема тестов,нормативов Всероссийского физкультурно-спортивного комплекса "Готов к труду и обороне"(ГТО) </t>
  </si>
  <si>
    <t xml:space="preserve">Обучение специалистов,членов комиссии по приему нормативов,тестов Всероссийского физкультурно-спортивного комплекса "Готов к труду и обороне" (ГТО) </t>
  </si>
  <si>
    <t xml:space="preserve">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t>
  </si>
  <si>
    <t>Предоставление субсидии на компенсацию расходов, возникающих при осуществлении подвоза воды населению п.Бахта Туруханского района</t>
  </si>
  <si>
    <t xml:space="preserve">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t>
  </si>
  <si>
    <t xml:space="preserve">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t>
  </si>
  <si>
    <t xml:space="preserve">Строительство малоэтажных домов на территории Туруханского района (УКС) </t>
  </si>
  <si>
    <t xml:space="preserve">Проведение обследований специализированной организацией жилого фонда на территории Туруханского района </t>
  </si>
  <si>
    <t>Оснащение муниципальных жилых помещений приборами учета холодного и горячего водоснабжения</t>
  </si>
  <si>
    <t>0350083010</t>
  </si>
  <si>
    <t>0340083190</t>
  </si>
  <si>
    <t>1510084640</t>
  </si>
  <si>
    <r>
      <t xml:space="preserve">Материалы сессия ноябрь </t>
    </r>
    <r>
      <rPr>
        <b/>
        <u/>
        <sz val="12"/>
        <rFont val="Times New Roman"/>
        <family val="1"/>
        <charset val="204"/>
      </rPr>
      <t xml:space="preserve">2024 год </t>
    </r>
  </si>
  <si>
    <t>15100S4480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</si>
</sst>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
    <numFmt numFmtId="166" formatCode="#,##0.0000"/>
  </numFmts>
  <fonts count="23" x14ac:knownFonts="1">
    <font>
      <sz val="10"/>
      <name val="Arial"/>
    </font>
    <font>
      <sz val="11"/>
      <color theme="1"/>
      <name val="Calibri"/>
      <family val="2"/>
      <charset val="204"/>
      <scheme val="minor"/>
    </font>
    <font>
      <sz val="11"/>
      <color indexed="8"/>
      <name val="Calibri"/>
      <family val="2"/>
      <charset val="204"/>
    </font>
    <font>
      <sz val="10"/>
      <name val="Arial"/>
      <family val="2"/>
      <charset val="204"/>
    </font>
    <font>
      <sz val="8"/>
      <name val="Arial"/>
      <family val="2"/>
      <charset val="204"/>
    </font>
    <font>
      <sz val="11"/>
      <color indexed="8"/>
      <name val="Calibri"/>
      <family val="2"/>
      <charset val="204"/>
    </font>
    <font>
      <b/>
      <sz val="12"/>
      <name val="Times New Roman"/>
      <family val="1"/>
      <charset val="204"/>
    </font>
    <font>
      <b/>
      <u/>
      <sz val="12"/>
      <name val="Times New Roman"/>
      <family val="1"/>
      <charset val="204"/>
    </font>
    <font>
      <i/>
      <sz val="12"/>
      <name val="Times New Roman"/>
      <family val="1"/>
      <charset val="204"/>
    </font>
    <font>
      <sz val="12"/>
      <name val="Times New Roman"/>
      <family val="1"/>
      <charset val="204"/>
    </font>
    <font>
      <sz val="11"/>
      <color indexed="9"/>
      <name val="Calibri"/>
      <family val="2"/>
      <charset val="204"/>
    </font>
    <font>
      <b/>
      <i/>
      <sz val="12"/>
      <name val="Times New Roman"/>
      <family val="1"/>
      <charset val="204"/>
    </font>
    <font>
      <sz val="12"/>
      <color indexed="8"/>
      <name val="Times New Roman"/>
      <family val="1"/>
      <charset val="204"/>
    </font>
    <font>
      <b/>
      <sz val="8"/>
      <name val="Times New Roman"/>
      <family val="1"/>
      <charset val="204"/>
    </font>
    <font>
      <sz val="11"/>
      <color theme="1"/>
      <name val="Calibri"/>
      <family val="2"/>
      <charset val="204"/>
      <scheme val="minor"/>
    </font>
    <font>
      <sz val="11"/>
      <color theme="0"/>
      <name val="Calibri"/>
      <family val="2"/>
      <charset val="204"/>
      <scheme val="minor"/>
    </font>
    <font>
      <sz val="12"/>
      <color rgb="FFFF0000"/>
      <name val="Times New Roman"/>
      <family val="1"/>
      <charset val="204"/>
    </font>
    <font>
      <sz val="12"/>
      <color theme="1"/>
      <name val="Times New Roman"/>
      <family val="1"/>
      <charset val="204"/>
    </font>
    <font>
      <b/>
      <sz val="12"/>
      <color rgb="FFFF0000"/>
      <name val="Times New Roman"/>
      <family val="1"/>
      <charset val="204"/>
    </font>
    <font>
      <b/>
      <sz val="12"/>
      <color theme="1"/>
      <name val="Times New Roman"/>
      <family val="1"/>
      <charset val="204"/>
    </font>
    <font>
      <b/>
      <sz val="14"/>
      <name val="Times New Roman"/>
      <family val="1"/>
      <charset val="204"/>
    </font>
    <font>
      <sz val="12"/>
      <name val="Times New Roman"/>
      <family val="1"/>
      <charset val="204"/>
    </font>
    <font>
      <sz val="12"/>
      <name val="Times New Roman"/>
      <family val="1"/>
      <charset val="204"/>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3"/>
        <bgColor indexed="64"/>
      </patternFill>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4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6"/>
        <bgColor indexed="64"/>
      </patternFill>
    </fill>
    <fill>
      <patternFill patternType="solid">
        <fgColor rgb="FFFF3399"/>
        <bgColor indexed="64"/>
      </patternFill>
    </fill>
    <fill>
      <patternFill patternType="solid">
        <fgColor rgb="FF00FF99"/>
        <bgColor indexed="64"/>
      </patternFill>
    </fill>
    <fill>
      <patternFill patternType="solid">
        <fgColor rgb="FFFFFF99"/>
        <bgColor indexed="64"/>
      </patternFill>
    </fill>
    <fill>
      <patternFill patternType="solid">
        <fgColor rgb="FF99FF33"/>
        <bgColor indexed="64"/>
      </patternFill>
    </fill>
    <fill>
      <patternFill patternType="solid">
        <fgColor rgb="FFF2B8E3"/>
        <bgColor indexed="64"/>
      </patternFill>
    </fill>
    <fill>
      <patternFill patternType="solid">
        <fgColor theme="7" tint="0.59999389629810485"/>
        <bgColor indexed="64"/>
      </patternFill>
    </fill>
    <fill>
      <patternFill patternType="solid">
        <fgColor rgb="FF00FF00"/>
        <bgColor indexed="64"/>
      </patternFill>
    </fill>
    <fill>
      <patternFill patternType="solid">
        <fgColor rgb="FF00B0F0"/>
        <bgColor indexed="64"/>
      </patternFill>
    </fill>
    <fill>
      <patternFill patternType="solid">
        <fgColor theme="6" tint="0.59999389629810485"/>
        <bgColor indexed="64"/>
      </patternFill>
    </fill>
    <fill>
      <patternFill patternType="solid">
        <fgColor rgb="FFFF99FF"/>
        <bgColor indexed="64"/>
      </patternFill>
    </fill>
    <fill>
      <patternFill patternType="solid">
        <fgColor rgb="FFCCFFCC"/>
        <bgColor indexed="64"/>
      </patternFill>
    </fill>
    <fill>
      <patternFill patternType="solid">
        <fgColor rgb="FFCC99FF"/>
        <bgColor indexed="64"/>
      </patternFill>
    </fill>
    <fill>
      <patternFill patternType="solid">
        <fgColor rgb="FFFFCCCC"/>
        <bgColor indexed="64"/>
      </patternFill>
    </fill>
    <fill>
      <patternFill patternType="solid">
        <fgColor rgb="FFFFFF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style="thin">
        <color indexed="64"/>
      </top>
      <bottom/>
      <diagonal/>
    </border>
  </borders>
  <cellStyleXfs count="41">
    <xf numFmtId="0" fontId="0" fillId="0" borderId="0"/>
    <xf numFmtId="0" fontId="2" fillId="2" borderId="0" applyNumberFormat="0" applyBorder="0" applyAlignment="0" applyProtection="0"/>
    <xf numFmtId="0" fontId="14" fillId="2" borderId="0" applyNumberFormat="0" applyBorder="0" applyAlignment="0" applyProtection="0"/>
    <xf numFmtId="0" fontId="2" fillId="3" borderId="0" applyNumberFormat="0" applyBorder="0" applyAlignment="0" applyProtection="0"/>
    <xf numFmtId="0" fontId="14" fillId="3" borderId="0" applyNumberFormat="0" applyBorder="0" applyAlignment="0" applyProtection="0"/>
    <xf numFmtId="0" fontId="2" fillId="4" borderId="0" applyNumberFormat="0" applyBorder="0" applyAlignment="0" applyProtection="0"/>
    <xf numFmtId="0" fontId="14" fillId="4" borderId="0" applyNumberFormat="0" applyBorder="0" applyAlignment="0" applyProtection="0"/>
    <xf numFmtId="0" fontId="2" fillId="5" borderId="0" applyNumberFormat="0" applyBorder="0" applyAlignment="0" applyProtection="0"/>
    <xf numFmtId="0" fontId="14" fillId="5" borderId="0" applyNumberFormat="0" applyBorder="0" applyAlignment="0" applyProtection="0"/>
    <xf numFmtId="0" fontId="2" fillId="6" borderId="0" applyNumberFormat="0" applyBorder="0" applyAlignment="0" applyProtection="0"/>
    <xf numFmtId="0" fontId="14" fillId="21" borderId="0" applyNumberFormat="0" applyBorder="0" applyAlignment="0" applyProtection="0"/>
    <xf numFmtId="0" fontId="2" fillId="7" borderId="0" applyNumberFormat="0" applyBorder="0" applyAlignment="0" applyProtection="0"/>
    <xf numFmtId="0" fontId="14" fillId="22" borderId="0" applyNumberFormat="0" applyBorder="0" applyAlignment="0" applyProtection="0"/>
    <xf numFmtId="0" fontId="2" fillId="8" borderId="0" applyNumberFormat="0" applyBorder="0" applyAlignment="0" applyProtection="0"/>
    <xf numFmtId="0" fontId="14" fillId="23" borderId="0" applyNumberFormat="0" applyBorder="0" applyAlignment="0" applyProtection="0"/>
    <xf numFmtId="0" fontId="2" fillId="9" borderId="0" applyNumberFormat="0" applyBorder="0" applyAlignment="0" applyProtection="0"/>
    <xf numFmtId="0" fontId="14" fillId="24" borderId="0" applyNumberFormat="0" applyBorder="0" applyAlignment="0" applyProtection="0"/>
    <xf numFmtId="0" fontId="2" fillId="10" borderId="0" applyNumberFormat="0" applyBorder="0" applyAlignment="0" applyProtection="0"/>
    <xf numFmtId="0" fontId="14" fillId="10" borderId="0" applyNumberFormat="0" applyBorder="0" applyAlignment="0" applyProtection="0"/>
    <xf numFmtId="0" fontId="2" fillId="5" borderId="0" applyNumberFormat="0" applyBorder="0" applyAlignment="0" applyProtection="0"/>
    <xf numFmtId="0" fontId="14" fillId="25" borderId="0" applyNumberFormat="0" applyBorder="0" applyAlignment="0" applyProtection="0"/>
    <xf numFmtId="0" fontId="2" fillId="8" borderId="0" applyNumberFormat="0" applyBorder="0" applyAlignment="0" applyProtection="0"/>
    <xf numFmtId="0" fontId="14" fillId="26" borderId="0" applyNumberFormat="0" applyBorder="0" applyAlignment="0" applyProtection="0"/>
    <xf numFmtId="0" fontId="2" fillId="11" borderId="0" applyNumberFormat="0" applyBorder="0" applyAlignment="0" applyProtection="0"/>
    <xf numFmtId="0" fontId="14" fillId="27" borderId="0" applyNumberFormat="0" applyBorder="0" applyAlignment="0" applyProtection="0"/>
    <xf numFmtId="0" fontId="10" fillId="12" borderId="0" applyNumberFormat="0" applyBorder="0" applyAlignment="0" applyProtection="0"/>
    <xf numFmtId="0" fontId="15" fillId="28" borderId="0" applyNumberFormat="0" applyBorder="0" applyAlignment="0" applyProtection="0"/>
    <xf numFmtId="0" fontId="10" fillId="9" borderId="0" applyNumberFormat="0" applyBorder="0" applyAlignment="0" applyProtection="0"/>
    <xf numFmtId="0" fontId="15" fillId="29" borderId="0" applyNumberFormat="0" applyBorder="0" applyAlignment="0" applyProtection="0"/>
    <xf numFmtId="0" fontId="10" fillId="10" borderId="0" applyNumberFormat="0" applyBorder="0" applyAlignment="0" applyProtection="0"/>
    <xf numFmtId="0" fontId="15" fillId="10" borderId="0" applyNumberFormat="0" applyBorder="0" applyAlignment="0" applyProtection="0"/>
    <xf numFmtId="0" fontId="10" fillId="13" borderId="0" applyNumberFormat="0" applyBorder="0" applyAlignment="0" applyProtection="0"/>
    <xf numFmtId="0" fontId="15" fillId="13" borderId="0" applyNumberFormat="0" applyBorder="0" applyAlignment="0" applyProtection="0"/>
    <xf numFmtId="0" fontId="10" fillId="14" borderId="0" applyNumberFormat="0" applyBorder="0" applyAlignment="0" applyProtection="0"/>
    <xf numFmtId="0" fontId="15" fillId="30" borderId="0" applyNumberFormat="0" applyBorder="0" applyAlignment="0" applyProtection="0"/>
    <xf numFmtId="0" fontId="10" fillId="15" borderId="0" applyNumberFormat="0" applyBorder="0" applyAlignment="0" applyProtection="0"/>
    <xf numFmtId="0" fontId="15" fillId="15" borderId="0" applyNumberFormat="0" applyBorder="0" applyAlignment="0" applyProtection="0"/>
    <xf numFmtId="0" fontId="5" fillId="0" borderId="0"/>
    <xf numFmtId="0" fontId="14" fillId="0" borderId="0"/>
    <xf numFmtId="164" fontId="3" fillId="0" borderId="0" applyFont="0" applyFill="0" applyBorder="0" applyAlignment="0" applyProtection="0"/>
    <xf numFmtId="0" fontId="1" fillId="0" borderId="0"/>
  </cellStyleXfs>
  <cellXfs count="247">
    <xf numFmtId="0" fontId="0" fillId="0" borderId="0" xfId="0"/>
    <xf numFmtId="4" fontId="8" fillId="0" borderId="1" xfId="0" applyNumberFormat="1" applyFont="1" applyBorder="1" applyAlignment="1">
      <alignment horizontal="right" vertical="center" wrapText="1"/>
    </xf>
    <xf numFmtId="4" fontId="8" fillId="0" borderId="0" xfId="0" applyNumberFormat="1" applyFont="1" applyAlignment="1">
      <alignment horizontal="right" vertical="center" wrapText="1"/>
    </xf>
    <xf numFmtId="49" fontId="6" fillId="17" borderId="1" xfId="0" applyNumberFormat="1" applyFont="1" applyFill="1" applyBorder="1" applyAlignment="1">
      <alignment horizontal="center" vertical="center" wrapText="1"/>
    </xf>
    <xf numFmtId="4" fontId="6" fillId="0" borderId="1" xfId="0" applyNumberFormat="1" applyFont="1" applyBorder="1" applyAlignment="1">
      <alignment horizontal="right" vertical="center" wrapText="1"/>
    </xf>
    <xf numFmtId="4" fontId="6" fillId="0" borderId="0" xfId="0" applyNumberFormat="1" applyFont="1" applyAlignment="1">
      <alignment horizontal="right" vertical="center" wrapText="1"/>
    </xf>
    <xf numFmtId="4" fontId="9" fillId="0" borderId="1" xfId="0" applyNumberFormat="1" applyFont="1" applyBorder="1" applyAlignment="1">
      <alignment horizontal="right" vertical="center" wrapText="1"/>
    </xf>
    <xf numFmtId="4" fontId="9" fillId="0" borderId="0" xfId="0" applyNumberFormat="1" applyFont="1" applyAlignment="1">
      <alignment horizontal="right" vertical="center" wrapText="1"/>
    </xf>
    <xf numFmtId="4" fontId="9" fillId="0" borderId="0" xfId="0" applyNumberFormat="1" applyFont="1" applyAlignment="1">
      <alignment horizontal="left" vertical="center" wrapText="1"/>
    </xf>
    <xf numFmtId="0" fontId="9" fillId="0" borderId="0" xfId="0" applyFont="1" applyAlignment="1">
      <alignment horizontal="left" vertical="center" wrapText="1"/>
    </xf>
    <xf numFmtId="4" fontId="9" fillId="0" borderId="1" xfId="0" applyNumberFormat="1" applyFont="1" applyBorder="1" applyAlignment="1">
      <alignment horizontal="left" vertical="center" wrapText="1"/>
    </xf>
    <xf numFmtId="0" fontId="6" fillId="0" borderId="0" xfId="0" applyFont="1" applyAlignment="1">
      <alignment horizontal="left" vertical="center" wrapText="1"/>
    </xf>
    <xf numFmtId="0" fontId="8" fillId="0" borderId="0" xfId="0" applyFont="1" applyAlignment="1">
      <alignment horizontal="left" vertical="center" wrapText="1"/>
    </xf>
    <xf numFmtId="4" fontId="8" fillId="0" borderId="0" xfId="0" applyNumberFormat="1" applyFont="1" applyAlignment="1">
      <alignment horizontal="left" vertical="center" wrapText="1"/>
    </xf>
    <xf numFmtId="4" fontId="9" fillId="0" borderId="1" xfId="0" applyNumberFormat="1" applyFont="1" applyBorder="1" applyAlignment="1">
      <alignment horizontal="right" vertical="center" wrapText="1" shrinkToFit="1"/>
    </xf>
    <xf numFmtId="4" fontId="9" fillId="0" borderId="1" xfId="0" applyNumberFormat="1" applyFont="1" applyBorder="1" applyAlignment="1">
      <alignment horizontal="center" vertical="center" wrapText="1"/>
    </xf>
    <xf numFmtId="4" fontId="6" fillId="0" borderId="0" xfId="0" applyNumberFormat="1" applyFont="1" applyAlignment="1">
      <alignment horizontal="left" vertical="center" wrapText="1"/>
    </xf>
    <xf numFmtId="0" fontId="6"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vertical="center" wrapText="1" shrinkToFit="1"/>
    </xf>
    <xf numFmtId="0" fontId="8" fillId="0" borderId="0" xfId="0" applyFont="1" applyAlignment="1">
      <alignment vertical="center" wrapText="1"/>
    </xf>
    <xf numFmtId="4" fontId="9" fillId="0" borderId="0" xfId="0" applyNumberFormat="1" applyFont="1" applyAlignment="1">
      <alignment vertical="center" wrapText="1"/>
    </xf>
    <xf numFmtId="4" fontId="9" fillId="0" borderId="1" xfId="0" applyNumberFormat="1" applyFont="1" applyBorder="1" applyAlignment="1">
      <alignment horizontal="right" vertical="center"/>
    </xf>
    <xf numFmtId="4" fontId="9" fillId="0" borderId="1" xfId="0" applyNumberFormat="1" applyFont="1" applyBorder="1" applyAlignment="1">
      <alignment vertical="center" wrapText="1"/>
    </xf>
    <xf numFmtId="4" fontId="6" fillId="0" borderId="1" xfId="0" applyNumberFormat="1" applyFont="1" applyBorder="1" applyAlignment="1">
      <alignment vertical="center" wrapText="1"/>
    </xf>
    <xf numFmtId="4" fontId="6" fillId="0" borderId="0" xfId="0" applyNumberFormat="1" applyFont="1" applyAlignment="1">
      <alignment vertical="center" wrapText="1"/>
    </xf>
    <xf numFmtId="4" fontId="6" fillId="16" borderId="1" xfId="0" applyNumberFormat="1" applyFont="1" applyFill="1" applyBorder="1" applyAlignment="1">
      <alignment vertical="center" wrapText="1"/>
    </xf>
    <xf numFmtId="4" fontId="9" fillId="0" borderId="1" xfId="0" applyNumberFormat="1" applyFont="1" applyBorder="1" applyAlignment="1">
      <alignment horizontal="left" wrapText="1"/>
    </xf>
    <xf numFmtId="4" fontId="6" fillId="19" borderId="1" xfId="0" applyNumberFormat="1" applyFont="1" applyFill="1" applyBorder="1" applyAlignment="1">
      <alignment vertical="center" wrapText="1"/>
    </xf>
    <xf numFmtId="4" fontId="8" fillId="0" borderId="1" xfId="0" applyNumberFormat="1" applyFont="1" applyBorder="1" applyAlignment="1">
      <alignment vertical="center" wrapText="1"/>
    </xf>
    <xf numFmtId="4" fontId="9" fillId="0" borderId="0" xfId="0" applyNumberFormat="1" applyFont="1" applyAlignment="1">
      <alignment vertical="center" wrapText="1" shrinkToFit="1"/>
    </xf>
    <xf numFmtId="4" fontId="8" fillId="0" borderId="0" xfId="0" applyNumberFormat="1" applyFont="1" applyAlignment="1">
      <alignment vertical="center" wrapText="1"/>
    </xf>
    <xf numFmtId="0" fontId="6" fillId="0" borderId="0" xfId="0" applyFont="1" applyAlignment="1">
      <alignment horizontal="center" vertical="center" wrapText="1"/>
    </xf>
    <xf numFmtId="0" fontId="11" fillId="0" borderId="0" xfId="0" applyFont="1" applyAlignment="1">
      <alignment horizontal="center" vertical="center" wrapText="1"/>
    </xf>
    <xf numFmtId="4" fontId="8"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shrinkToFit="1"/>
    </xf>
    <xf numFmtId="4" fontId="9" fillId="31" borderId="1" xfId="0" applyNumberFormat="1" applyFont="1" applyFill="1" applyBorder="1" applyAlignment="1">
      <alignment vertical="center" wrapText="1"/>
    </xf>
    <xf numFmtId="4" fontId="6" fillId="31" borderId="0" xfId="0" applyNumberFormat="1" applyFont="1" applyFill="1" applyAlignment="1">
      <alignment horizontal="left" vertical="center" wrapText="1"/>
    </xf>
    <xf numFmtId="4" fontId="9" fillId="0" borderId="1" xfId="0" applyNumberFormat="1" applyFont="1" applyBorder="1" applyAlignment="1">
      <alignment horizontal="center" vertical="center"/>
    </xf>
    <xf numFmtId="4" fontId="6" fillId="32" borderId="1" xfId="0" applyNumberFormat="1" applyFont="1" applyFill="1" applyBorder="1" applyAlignment="1">
      <alignment horizontal="right" vertical="center" wrapText="1"/>
    </xf>
    <xf numFmtId="4" fontId="13" fillId="0" borderId="1" xfId="0" applyNumberFormat="1" applyFont="1" applyBorder="1" applyAlignment="1">
      <alignment horizontal="right" wrapText="1"/>
    </xf>
    <xf numFmtId="4" fontId="6" fillId="32" borderId="1" xfId="0" applyNumberFormat="1" applyFont="1" applyFill="1" applyBorder="1" applyAlignment="1">
      <alignment vertical="center" wrapText="1"/>
    </xf>
    <xf numFmtId="4" fontId="6" fillId="33" borderId="1" xfId="0" applyNumberFormat="1" applyFont="1" applyFill="1" applyBorder="1" applyAlignment="1">
      <alignment vertical="center" wrapText="1"/>
    </xf>
    <xf numFmtId="4" fontId="6" fillId="33" borderId="1" xfId="0" applyNumberFormat="1" applyFont="1" applyFill="1" applyBorder="1" applyAlignment="1">
      <alignment horizontal="right" vertical="center" wrapText="1"/>
    </xf>
    <xf numFmtId="4" fontId="9" fillId="34" borderId="1" xfId="0" applyNumberFormat="1" applyFont="1" applyFill="1" applyBorder="1" applyAlignment="1">
      <alignment horizontal="right" vertical="center" wrapText="1"/>
    </xf>
    <xf numFmtId="4" fontId="6" fillId="35" borderId="1" xfId="0" applyNumberFormat="1" applyFont="1" applyFill="1" applyBorder="1" applyAlignment="1">
      <alignment horizontal="right" vertical="center" wrapText="1"/>
    </xf>
    <xf numFmtId="4" fontId="6" fillId="37" borderId="1" xfId="0" applyNumberFormat="1" applyFont="1" applyFill="1" applyBorder="1" applyAlignment="1">
      <alignment vertical="center" wrapText="1"/>
    </xf>
    <xf numFmtId="4" fontId="6" fillId="37" borderId="1" xfId="0" applyNumberFormat="1" applyFont="1" applyFill="1" applyBorder="1" applyAlignment="1">
      <alignment horizontal="center" vertical="center" wrapText="1"/>
    </xf>
    <xf numFmtId="4" fontId="6" fillId="37" borderId="1" xfId="0" applyNumberFormat="1" applyFont="1" applyFill="1" applyBorder="1" applyAlignment="1">
      <alignment horizontal="center" vertical="center"/>
    </xf>
    <xf numFmtId="4" fontId="6" fillId="38" borderId="1" xfId="0" applyNumberFormat="1" applyFont="1" applyFill="1" applyBorder="1" applyAlignment="1">
      <alignment vertical="center" wrapText="1"/>
    </xf>
    <xf numFmtId="4" fontId="6" fillId="38" borderId="1" xfId="0" applyNumberFormat="1" applyFont="1" applyFill="1" applyBorder="1" applyAlignment="1">
      <alignment horizontal="right" vertical="center" wrapText="1"/>
    </xf>
    <xf numFmtId="4" fontId="6" fillId="39" borderId="1" xfId="0" applyNumberFormat="1" applyFont="1" applyFill="1" applyBorder="1" applyAlignment="1">
      <alignment vertical="center" wrapText="1"/>
    </xf>
    <xf numFmtId="4" fontId="6" fillId="39" borderId="1" xfId="0" applyNumberFormat="1" applyFont="1" applyFill="1" applyBorder="1" applyAlignment="1">
      <alignment horizontal="right" vertical="center" wrapText="1"/>
    </xf>
    <xf numFmtId="166" fontId="9" fillId="0" borderId="1" xfId="0" applyNumberFormat="1" applyFont="1" applyBorder="1" applyAlignment="1">
      <alignment horizontal="right" vertical="center" wrapText="1" shrinkToFit="1"/>
    </xf>
    <xf numFmtId="4" fontId="6" fillId="40" borderId="1" xfId="0" applyNumberFormat="1" applyFont="1" applyFill="1" applyBorder="1" applyAlignment="1">
      <alignment horizontal="right" vertical="center" wrapText="1"/>
    </xf>
    <xf numFmtId="4" fontId="11" fillId="40" borderId="1" xfId="0" applyNumberFormat="1" applyFont="1" applyFill="1" applyBorder="1" applyAlignment="1">
      <alignment horizontal="right" vertical="center"/>
    </xf>
    <xf numFmtId="4" fontId="8" fillId="40" borderId="1" xfId="0" applyNumberFormat="1" applyFont="1" applyFill="1" applyBorder="1" applyAlignment="1">
      <alignment vertical="center" wrapText="1"/>
    </xf>
    <xf numFmtId="4" fontId="8" fillId="40" borderId="1" xfId="0" applyNumberFormat="1" applyFont="1" applyFill="1" applyBorder="1" applyAlignment="1">
      <alignment horizontal="right" vertical="center"/>
    </xf>
    <xf numFmtId="4" fontId="8" fillId="40" borderId="1" xfId="0" applyNumberFormat="1" applyFont="1" applyFill="1" applyBorder="1" applyAlignment="1">
      <alignment horizontal="right" vertical="center" wrapText="1"/>
    </xf>
    <xf numFmtId="4" fontId="8" fillId="41" borderId="1" xfId="0" applyNumberFormat="1" applyFont="1" applyFill="1" applyBorder="1" applyAlignment="1">
      <alignment vertical="center" wrapText="1"/>
    </xf>
    <xf numFmtId="4" fontId="8" fillId="41" borderId="1" xfId="0" applyNumberFormat="1" applyFont="1" applyFill="1" applyBorder="1" applyAlignment="1">
      <alignment horizontal="right" vertical="center"/>
    </xf>
    <xf numFmtId="4" fontId="8" fillId="41" borderId="1" xfId="0" applyNumberFormat="1" applyFont="1" applyFill="1" applyBorder="1" applyAlignment="1">
      <alignment horizontal="right" vertical="center" wrapText="1"/>
    </xf>
    <xf numFmtId="4" fontId="6" fillId="42" borderId="1" xfId="0" applyNumberFormat="1" applyFont="1" applyFill="1" applyBorder="1" applyAlignment="1">
      <alignment horizontal="right" vertical="center" wrapText="1"/>
    </xf>
    <xf numFmtId="4" fontId="13" fillId="0" borderId="0" xfId="0" applyNumberFormat="1" applyFont="1" applyAlignment="1">
      <alignment horizontal="left" vertical="center" wrapText="1"/>
    </xf>
    <xf numFmtId="4" fontId="11" fillId="41" borderId="1" xfId="0" applyNumberFormat="1" applyFont="1" applyFill="1" applyBorder="1" applyAlignment="1">
      <alignment horizontal="right" vertical="center"/>
    </xf>
    <xf numFmtId="4" fontId="9" fillId="31" borderId="1" xfId="0" applyNumberFormat="1" applyFont="1" applyFill="1" applyBorder="1" applyAlignment="1">
      <alignment horizontal="center" vertical="center" wrapText="1" shrinkToFit="1"/>
    </xf>
    <xf numFmtId="4" fontId="6" fillId="40" borderId="1" xfId="0" applyNumberFormat="1" applyFont="1" applyFill="1" applyBorder="1" applyAlignment="1">
      <alignment vertical="center" wrapText="1"/>
    </xf>
    <xf numFmtId="4" fontId="6" fillId="43" borderId="1" xfId="0" applyNumberFormat="1" applyFont="1" applyFill="1" applyBorder="1" applyAlignment="1">
      <alignment vertical="center" wrapText="1"/>
    </xf>
    <xf numFmtId="4" fontId="6" fillId="43" borderId="1" xfId="0" applyNumberFormat="1" applyFont="1" applyFill="1" applyBorder="1" applyAlignment="1">
      <alignment horizontal="right" vertical="center" wrapText="1"/>
    </xf>
    <xf numFmtId="4" fontId="9" fillId="31" borderId="1" xfId="0" applyNumberFormat="1" applyFont="1" applyFill="1" applyBorder="1" applyAlignment="1">
      <alignment horizontal="center" vertical="center"/>
    </xf>
    <xf numFmtId="4" fontId="6" fillId="0" borderId="1" xfId="0" applyNumberFormat="1" applyFont="1" applyBorder="1" applyAlignment="1">
      <alignment horizontal="center" vertical="center" wrapText="1"/>
    </xf>
    <xf numFmtId="4" fontId="6" fillId="32" borderId="1" xfId="0" applyNumberFormat="1" applyFont="1" applyFill="1" applyBorder="1" applyAlignment="1">
      <alignment horizontal="center" vertical="center" wrapText="1"/>
    </xf>
    <xf numFmtId="4" fontId="9" fillId="31" borderId="1" xfId="0" applyNumberFormat="1" applyFont="1" applyFill="1" applyBorder="1" applyAlignment="1">
      <alignment horizontal="center" vertical="center" wrapText="1"/>
    </xf>
    <xf numFmtId="4" fontId="6" fillId="31" borderId="1" xfId="0" applyNumberFormat="1" applyFont="1" applyFill="1" applyBorder="1" applyAlignment="1">
      <alignment horizontal="center" vertical="center" wrapText="1"/>
    </xf>
    <xf numFmtId="4" fontId="16" fillId="0" borderId="1" xfId="0" applyNumberFormat="1" applyFont="1" applyBorder="1" applyAlignment="1">
      <alignment horizontal="center" vertical="center" wrapText="1"/>
    </xf>
    <xf numFmtId="4" fontId="6" fillId="43" borderId="1" xfId="0" applyNumberFormat="1" applyFont="1" applyFill="1" applyBorder="1" applyAlignment="1">
      <alignment horizontal="center" vertical="center" wrapText="1"/>
    </xf>
    <xf numFmtId="4" fontId="13" fillId="0" borderId="1" xfId="0" applyNumberFormat="1" applyFont="1" applyBorder="1" applyAlignment="1">
      <alignment horizontal="center" wrapText="1"/>
    </xf>
    <xf numFmtId="4" fontId="9" fillId="20" borderId="1" xfId="0" applyNumberFormat="1" applyFont="1" applyFill="1" applyBorder="1" applyAlignment="1">
      <alignment horizontal="center" vertical="center" wrapText="1"/>
    </xf>
    <xf numFmtId="4" fontId="6" fillId="38" borderId="1" xfId="0" applyNumberFormat="1" applyFont="1" applyFill="1" applyBorder="1" applyAlignment="1">
      <alignment horizontal="center" vertical="center" wrapText="1"/>
    </xf>
    <xf numFmtId="4" fontId="6" fillId="39" borderId="1" xfId="0" applyNumberFormat="1" applyFont="1" applyFill="1" applyBorder="1" applyAlignment="1">
      <alignment horizontal="center" vertical="center" wrapText="1"/>
    </xf>
    <xf numFmtId="4" fontId="6" fillId="33" borderId="1" xfId="0" applyNumberFormat="1" applyFont="1" applyFill="1" applyBorder="1" applyAlignment="1">
      <alignment horizontal="center" vertical="center" wrapText="1"/>
    </xf>
    <xf numFmtId="4" fontId="6" fillId="35" borderId="1" xfId="0" applyNumberFormat="1" applyFont="1" applyFill="1" applyBorder="1" applyAlignment="1">
      <alignment horizontal="center" vertical="center" wrapText="1"/>
    </xf>
    <xf numFmtId="4" fontId="6" fillId="40" borderId="1" xfId="0" applyNumberFormat="1" applyFont="1" applyFill="1" applyBorder="1" applyAlignment="1">
      <alignment horizontal="center" vertical="center" wrapText="1"/>
    </xf>
    <xf numFmtId="4" fontId="9" fillId="34" borderId="1" xfId="0" applyNumberFormat="1" applyFont="1" applyFill="1" applyBorder="1" applyAlignment="1">
      <alignment horizontal="center" vertical="center" wrapText="1"/>
    </xf>
    <xf numFmtId="4" fontId="9" fillId="40" borderId="1" xfId="0" applyNumberFormat="1" applyFont="1" applyFill="1" applyBorder="1" applyAlignment="1">
      <alignment horizontal="center" vertical="center" wrapText="1"/>
    </xf>
    <xf numFmtId="4" fontId="18" fillId="40" borderId="1" xfId="0" applyNumberFormat="1" applyFont="1" applyFill="1" applyBorder="1" applyAlignment="1">
      <alignment horizontal="center" vertical="center" wrapText="1"/>
    </xf>
    <xf numFmtId="4" fontId="8" fillId="40" borderId="1" xfId="0" applyNumberFormat="1" applyFont="1" applyFill="1" applyBorder="1" applyAlignment="1">
      <alignment horizontal="center" vertical="center" wrapText="1"/>
    </xf>
    <xf numFmtId="4" fontId="8" fillId="40" borderId="1" xfId="0" applyNumberFormat="1" applyFont="1" applyFill="1" applyBorder="1" applyAlignment="1">
      <alignment horizontal="center" vertical="center"/>
    </xf>
    <xf numFmtId="4" fontId="11" fillId="41" borderId="1" xfId="0" applyNumberFormat="1" applyFont="1" applyFill="1" applyBorder="1" applyAlignment="1">
      <alignment horizontal="center" vertical="center" wrapText="1"/>
    </xf>
    <xf numFmtId="4" fontId="8" fillId="41" borderId="1" xfId="0" applyNumberFormat="1" applyFont="1" applyFill="1" applyBorder="1" applyAlignment="1">
      <alignment horizontal="center" vertical="center" wrapText="1"/>
    </xf>
    <xf numFmtId="4" fontId="9" fillId="0" borderId="0" xfId="0" applyNumberFormat="1" applyFont="1" applyAlignment="1">
      <alignment horizontal="center" vertical="center" wrapText="1"/>
    </xf>
    <xf numFmtId="4" fontId="8" fillId="0" borderId="0" xfId="0" applyNumberFormat="1" applyFont="1" applyAlignment="1">
      <alignment horizontal="center" vertical="center" wrapText="1"/>
    </xf>
    <xf numFmtId="4" fontId="6" fillId="44" borderId="1" xfId="0" applyNumberFormat="1" applyFont="1" applyFill="1" applyBorder="1" applyAlignment="1">
      <alignment horizontal="right" vertical="center"/>
    </xf>
    <xf numFmtId="4" fontId="6" fillId="44" borderId="1" xfId="0" applyNumberFormat="1" applyFont="1" applyFill="1" applyBorder="1" applyAlignment="1">
      <alignment horizontal="right" vertical="center" wrapText="1"/>
    </xf>
    <xf numFmtId="4" fontId="6" fillId="44" borderId="1" xfId="0" applyNumberFormat="1" applyFont="1" applyFill="1" applyBorder="1" applyAlignment="1">
      <alignment horizontal="right" vertical="center" wrapText="1" shrinkToFit="1"/>
    </xf>
    <xf numFmtId="4" fontId="6" fillId="45" borderId="1" xfId="0" applyNumberFormat="1" applyFont="1" applyFill="1" applyBorder="1" applyAlignment="1">
      <alignment horizontal="right" vertical="center" wrapText="1"/>
    </xf>
    <xf numFmtId="4" fontId="8" fillId="45" borderId="1" xfId="0" applyNumberFormat="1" applyFont="1" applyFill="1" applyBorder="1" applyAlignment="1">
      <alignment horizontal="center" vertical="center" wrapText="1"/>
    </xf>
    <xf numFmtId="4" fontId="6" fillId="46" borderId="1" xfId="0" applyNumberFormat="1" applyFont="1" applyFill="1" applyBorder="1" applyAlignment="1">
      <alignment horizontal="right" vertical="center" wrapText="1"/>
    </xf>
    <xf numFmtId="4" fontId="6" fillId="46" borderId="1" xfId="0" applyNumberFormat="1" applyFont="1" applyFill="1" applyBorder="1" applyAlignment="1">
      <alignment horizontal="center" vertical="center" wrapText="1"/>
    </xf>
    <xf numFmtId="4" fontId="9" fillId="46" borderId="1" xfId="0" applyNumberFormat="1" applyFont="1" applyFill="1" applyBorder="1" applyAlignment="1">
      <alignment horizontal="center" vertical="center" wrapText="1"/>
    </xf>
    <xf numFmtId="4" fontId="9" fillId="47" borderId="1" xfId="0" applyNumberFormat="1" applyFont="1" applyFill="1" applyBorder="1" applyAlignment="1">
      <alignment horizontal="right" vertical="center" wrapText="1"/>
    </xf>
    <xf numFmtId="4" fontId="8" fillId="47" borderId="1" xfId="0" applyNumberFormat="1" applyFont="1" applyFill="1" applyBorder="1" applyAlignment="1">
      <alignment horizontal="center" vertical="center" wrapText="1"/>
    </xf>
    <xf numFmtId="4" fontId="9" fillId="47" borderId="1"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49" fontId="6" fillId="44" borderId="3" xfId="0" applyNumberFormat="1" applyFont="1" applyFill="1" applyBorder="1" applyAlignment="1">
      <alignment horizontal="center" vertical="center" wrapText="1"/>
    </xf>
    <xf numFmtId="49" fontId="6" fillId="45" borderId="3" xfId="0" applyNumberFormat="1" applyFont="1" applyFill="1" applyBorder="1" applyAlignment="1">
      <alignment horizontal="center" vertical="center" wrapText="1"/>
    </xf>
    <xf numFmtId="49" fontId="6" fillId="0" borderId="3" xfId="0" applyNumberFormat="1" applyFont="1" applyBorder="1" applyAlignment="1">
      <alignment horizontal="center" vertical="center" wrapText="1"/>
    </xf>
    <xf numFmtId="49" fontId="6" fillId="31" borderId="3" xfId="0" applyNumberFormat="1" applyFont="1" applyFill="1" applyBorder="1" applyAlignment="1">
      <alignment horizontal="center" vertical="center" wrapText="1"/>
    </xf>
    <xf numFmtId="49" fontId="6" fillId="43" borderId="3" xfId="0" applyNumberFormat="1" applyFont="1" applyFill="1" applyBorder="1" applyAlignment="1">
      <alignment horizontal="center" vertical="center" wrapText="1"/>
    </xf>
    <xf numFmtId="49" fontId="6" fillId="36" borderId="3" xfId="0" applyNumberFormat="1" applyFont="1" applyFill="1" applyBorder="1" applyAlignment="1">
      <alignment horizontal="center" vertical="center" wrapText="1"/>
    </xf>
    <xf numFmtId="49" fontId="6" fillId="37" borderId="3" xfId="0" applyNumberFormat="1" applyFont="1" applyFill="1" applyBorder="1" applyAlignment="1">
      <alignment horizontal="center" vertical="center" wrapText="1"/>
    </xf>
    <xf numFmtId="49" fontId="6" fillId="38" borderId="3" xfId="0" applyNumberFormat="1" applyFont="1" applyFill="1" applyBorder="1" applyAlignment="1">
      <alignment horizontal="center" vertical="center" wrapText="1"/>
    </xf>
    <xf numFmtId="49" fontId="6" fillId="39" borderId="3" xfId="0" applyNumberFormat="1" applyFont="1" applyFill="1" applyBorder="1" applyAlignment="1">
      <alignment horizontal="center" vertical="center" wrapText="1"/>
    </xf>
    <xf numFmtId="4" fontId="11" fillId="0" borderId="3" xfId="0" applyNumberFormat="1" applyFont="1" applyBorder="1" applyAlignment="1">
      <alignment horizontal="center" vertical="center" wrapText="1"/>
    </xf>
    <xf numFmtId="49" fontId="6" fillId="40" borderId="3" xfId="0" applyNumberFormat="1" applyFont="1" applyFill="1" applyBorder="1" applyAlignment="1">
      <alignment horizontal="center" vertical="center" wrapText="1"/>
    </xf>
    <xf numFmtId="49" fontId="11" fillId="40" borderId="3" xfId="0" applyNumberFormat="1" applyFont="1" applyFill="1" applyBorder="1" applyAlignment="1">
      <alignment horizontal="center" vertical="center" wrapText="1"/>
    </xf>
    <xf numFmtId="49" fontId="11" fillId="41" borderId="3" xfId="0" applyNumberFormat="1" applyFont="1" applyFill="1" applyBorder="1" applyAlignment="1">
      <alignment horizontal="center" vertical="center" wrapText="1"/>
    </xf>
    <xf numFmtId="49" fontId="11" fillId="0" borderId="4" xfId="0" applyNumberFormat="1" applyFont="1" applyBorder="1" applyAlignment="1">
      <alignment horizontal="center" vertical="center" wrapText="1"/>
    </xf>
    <xf numFmtId="0" fontId="9" fillId="0" borderId="5" xfId="0" applyFont="1" applyBorder="1" applyAlignment="1">
      <alignment vertical="center" wrapText="1"/>
    </xf>
    <xf numFmtId="4" fontId="9" fillId="0" borderId="6" xfId="0" applyNumberFormat="1" applyFont="1" applyBorder="1" applyAlignment="1">
      <alignment vertical="center" wrapText="1"/>
    </xf>
    <xf numFmtId="4" fontId="0" fillId="0" borderId="6" xfId="0" applyNumberFormat="1" applyBorder="1" applyAlignment="1">
      <alignment vertical="center" wrapText="1"/>
    </xf>
    <xf numFmtId="4" fontId="6" fillId="0" borderId="6" xfId="0" applyNumberFormat="1" applyFont="1" applyBorder="1" applyAlignment="1">
      <alignment horizontal="right" vertical="center" wrapText="1"/>
    </xf>
    <xf numFmtId="4" fontId="9" fillId="0" borderId="6" xfId="0" applyNumberFormat="1" applyFont="1" applyBorder="1" applyAlignment="1">
      <alignment horizontal="right" vertical="center" wrapText="1"/>
    </xf>
    <xf numFmtId="4" fontId="8" fillId="0" borderId="6" xfId="0" applyNumberFormat="1" applyFont="1" applyBorder="1" applyAlignment="1">
      <alignment horizontal="left" vertical="center" wrapText="1"/>
    </xf>
    <xf numFmtId="4" fontId="9" fillId="0" borderId="6" xfId="0" applyNumberFormat="1" applyFont="1" applyBorder="1" applyAlignment="1">
      <alignment horizontal="left" vertical="center" wrapText="1"/>
    </xf>
    <xf numFmtId="4" fontId="11" fillId="0" borderId="7" xfId="0" applyNumberFormat="1" applyFont="1" applyBorder="1" applyAlignment="1">
      <alignment horizontal="right" vertical="center" wrapText="1"/>
    </xf>
    <xf numFmtId="4" fontId="6" fillId="48" borderId="1" xfId="0" applyNumberFormat="1" applyFont="1" applyFill="1" applyBorder="1" applyAlignment="1">
      <alignment vertical="center" wrapText="1"/>
    </xf>
    <xf numFmtId="4" fontId="6" fillId="48" borderId="1" xfId="0" applyNumberFormat="1" applyFont="1" applyFill="1" applyBorder="1" applyAlignment="1">
      <alignment horizontal="right" vertical="center" wrapText="1"/>
    </xf>
    <xf numFmtId="4" fontId="6" fillId="48" borderId="1" xfId="0" applyNumberFormat="1" applyFont="1" applyFill="1" applyBorder="1" applyAlignment="1">
      <alignment horizontal="center" vertical="center" wrapText="1"/>
    </xf>
    <xf numFmtId="4" fontId="6" fillId="31" borderId="1" xfId="0" applyNumberFormat="1" applyFont="1" applyFill="1" applyBorder="1" applyAlignment="1">
      <alignment vertical="center" wrapText="1"/>
    </xf>
    <xf numFmtId="4" fontId="9" fillId="31" borderId="0" xfId="0" applyNumberFormat="1" applyFont="1" applyFill="1" applyAlignment="1">
      <alignment horizontal="left" vertical="center" wrapText="1"/>
    </xf>
    <xf numFmtId="0" fontId="9" fillId="31" borderId="0" xfId="0" applyFont="1" applyFill="1" applyAlignment="1">
      <alignment horizontal="left" vertical="center" wrapText="1"/>
    </xf>
    <xf numFmtId="4" fontId="17" fillId="31" borderId="1" xfId="0" applyNumberFormat="1" applyFont="1" applyFill="1" applyBorder="1" applyAlignment="1">
      <alignment horizontal="center" vertical="center" wrapText="1"/>
    </xf>
    <xf numFmtId="4" fontId="17" fillId="0" borderId="1" xfId="0" applyNumberFormat="1" applyFont="1" applyBorder="1" applyAlignment="1">
      <alignment horizontal="center" vertical="center"/>
    </xf>
    <xf numFmtId="4" fontId="19" fillId="32" borderId="1" xfId="0" applyNumberFormat="1" applyFont="1" applyFill="1" applyBorder="1" applyAlignment="1">
      <alignment horizontal="center" vertical="center" wrapText="1"/>
    </xf>
    <xf numFmtId="4" fontId="6" fillId="31" borderId="0" xfId="0" applyNumberFormat="1" applyFont="1" applyFill="1" applyAlignment="1">
      <alignment horizontal="center" vertical="center" wrapText="1"/>
    </xf>
    <xf numFmtId="4" fontId="20" fillId="0" borderId="0" xfId="0" applyNumberFormat="1" applyFont="1" applyAlignment="1">
      <alignment horizontal="left" vertical="center" wrapText="1"/>
    </xf>
    <xf numFmtId="49" fontId="6" fillId="0" borderId="8" xfId="0" applyNumberFormat="1" applyFont="1" applyBorder="1" applyAlignment="1">
      <alignment horizontal="center" vertical="center" wrapText="1"/>
    </xf>
    <xf numFmtId="4" fontId="6" fillId="31" borderId="1" xfId="0" applyNumberFormat="1" applyFont="1" applyFill="1" applyBorder="1" applyAlignment="1">
      <alignment horizontal="right" vertical="center" wrapText="1"/>
    </xf>
    <xf numFmtId="4" fontId="9" fillId="31" borderId="1" xfId="0" applyNumberFormat="1" applyFont="1" applyFill="1" applyBorder="1" applyAlignment="1">
      <alignment horizontal="left" wrapText="1"/>
    </xf>
    <xf numFmtId="4" fontId="9" fillId="31" borderId="1" xfId="0" applyNumberFormat="1" applyFont="1" applyFill="1" applyBorder="1" applyAlignment="1">
      <alignment horizontal="right" vertical="center" wrapText="1"/>
    </xf>
    <xf numFmtId="0" fontId="6" fillId="31" borderId="0" xfId="0" applyFont="1" applyFill="1" applyAlignment="1">
      <alignment horizontal="left" vertical="center" wrapText="1"/>
    </xf>
    <xf numFmtId="4" fontId="9" fillId="31" borderId="1" xfId="0" applyNumberFormat="1" applyFont="1" applyFill="1" applyBorder="1" applyAlignment="1">
      <alignment horizontal="right" vertical="center" wrapText="1" shrinkToFit="1"/>
    </xf>
    <xf numFmtId="4" fontId="9" fillId="32" borderId="0" xfId="0" applyNumberFormat="1" applyFont="1" applyFill="1" applyAlignment="1">
      <alignment horizontal="left" vertical="center" wrapText="1"/>
    </xf>
    <xf numFmtId="0" fontId="9" fillId="32" borderId="0" xfId="0" applyFont="1" applyFill="1" applyAlignment="1">
      <alignment horizontal="left" vertical="center" wrapText="1"/>
    </xf>
    <xf numFmtId="49" fontId="6" fillId="0" borderId="9" xfId="0" applyNumberFormat="1" applyFont="1" applyBorder="1" applyAlignment="1">
      <alignment horizontal="center" vertical="center" wrapText="1"/>
    </xf>
    <xf numFmtId="49" fontId="19" fillId="31" borderId="8" xfId="0" applyNumberFormat="1" applyFont="1" applyFill="1" applyBorder="1" applyAlignment="1">
      <alignment horizontal="center" vertical="center"/>
    </xf>
    <xf numFmtId="49" fontId="6" fillId="31" borderId="8" xfId="0" applyNumberFormat="1" applyFont="1" applyFill="1" applyBorder="1" applyAlignment="1">
      <alignment horizontal="center" vertical="center"/>
    </xf>
    <xf numFmtId="4" fontId="9" fillId="0" borderId="1" xfId="0" applyNumberFormat="1" applyFont="1" applyBorder="1" applyAlignment="1">
      <alignment horizontal="left" vertical="center" wrapText="1" shrinkToFit="1"/>
    </xf>
    <xf numFmtId="49" fontId="6" fillId="41" borderId="1" xfId="0" applyNumberFormat="1" applyFont="1" applyFill="1" applyBorder="1" applyAlignment="1">
      <alignment horizontal="center" vertical="center" wrapText="1"/>
    </xf>
    <xf numFmtId="4" fontId="6" fillId="41" borderId="1" xfId="0" applyNumberFormat="1" applyFont="1" applyFill="1" applyBorder="1" applyAlignment="1">
      <alignment horizontal="left" vertical="center" wrapText="1"/>
    </xf>
    <xf numFmtId="4" fontId="12" fillId="31" borderId="1" xfId="0" applyNumberFormat="1" applyFont="1" applyFill="1" applyBorder="1" applyAlignment="1">
      <alignment horizontal="center" vertical="center" wrapText="1"/>
    </xf>
    <xf numFmtId="0" fontId="6" fillId="0" borderId="10" xfId="0" applyFont="1" applyBorder="1" applyAlignment="1">
      <alignment vertical="center" wrapText="1"/>
    </xf>
    <xf numFmtId="0" fontId="6" fillId="44" borderId="10" xfId="0" applyFont="1" applyFill="1" applyBorder="1" applyAlignment="1">
      <alignment vertical="center" wrapText="1"/>
    </xf>
    <xf numFmtId="0" fontId="6" fillId="45" borderId="10" xfId="0" applyFont="1" applyFill="1" applyBorder="1" applyAlignment="1">
      <alignment vertical="center" wrapText="1"/>
    </xf>
    <xf numFmtId="0" fontId="6" fillId="16" borderId="10" xfId="0" applyFont="1" applyFill="1" applyBorder="1" applyAlignment="1">
      <alignment vertical="center" wrapText="1"/>
    </xf>
    <xf numFmtId="0" fontId="9" fillId="31" borderId="10" xfId="0" applyFont="1" applyFill="1" applyBorder="1" applyAlignment="1">
      <alignment vertical="center" wrapText="1"/>
    </xf>
    <xf numFmtId="0" fontId="9" fillId="31" borderId="10" xfId="0" applyFont="1" applyFill="1" applyBorder="1" applyAlignment="1">
      <alignment horizontal="left" vertical="center" wrapText="1"/>
    </xf>
    <xf numFmtId="0" fontId="9" fillId="31" borderId="10" xfId="0" applyFont="1" applyFill="1" applyBorder="1" applyAlignment="1">
      <alignment horizontal="left" vertical="center" wrapText="1" shrinkToFit="1"/>
    </xf>
    <xf numFmtId="0" fontId="9" fillId="0" borderId="10" xfId="0" applyFont="1" applyBorder="1" applyAlignment="1">
      <alignment vertical="center" wrapText="1"/>
    </xf>
    <xf numFmtId="0" fontId="12" fillId="31" borderId="10" xfId="38" applyFont="1" applyFill="1" applyBorder="1" applyAlignment="1">
      <alignment horizontal="left" vertical="center" wrapText="1"/>
    </xf>
    <xf numFmtId="2" fontId="9" fillId="0" borderId="10" xfId="0" applyNumberFormat="1" applyFont="1" applyBorder="1" applyAlignment="1">
      <alignment horizontal="left" vertical="center" wrapText="1"/>
    </xf>
    <xf numFmtId="0" fontId="9" fillId="0" borderId="10" xfId="0" applyFont="1" applyBorder="1" applyAlignment="1">
      <alignment wrapText="1"/>
    </xf>
    <xf numFmtId="0" fontId="9" fillId="0" borderId="10" xfId="0" applyFont="1" applyBorder="1" applyAlignment="1">
      <alignment horizontal="left" vertical="center" wrapText="1"/>
    </xf>
    <xf numFmtId="0" fontId="9" fillId="0" borderId="10" xfId="0" applyFont="1" applyBorder="1" applyAlignment="1">
      <alignment horizontal="left" wrapText="1"/>
    </xf>
    <xf numFmtId="0" fontId="12" fillId="31" borderId="10" xfId="0" applyFont="1" applyFill="1" applyBorder="1" applyAlignment="1">
      <alignment horizontal="left" vertical="center" wrapText="1"/>
    </xf>
    <xf numFmtId="0" fontId="9" fillId="0" borderId="10" xfId="0" applyFont="1" applyBorder="1" applyAlignment="1">
      <alignment vertical="top" wrapText="1"/>
    </xf>
    <xf numFmtId="49" fontId="9" fillId="0" borderId="10" xfId="0" applyNumberFormat="1" applyFont="1" applyBorder="1" applyAlignment="1">
      <alignment horizontal="left" vertical="center" wrapText="1"/>
    </xf>
    <xf numFmtId="0" fontId="6" fillId="32" borderId="10" xfId="0" applyFont="1" applyFill="1" applyBorder="1" applyAlignment="1">
      <alignment vertical="center" wrapText="1"/>
    </xf>
    <xf numFmtId="0" fontId="9" fillId="18" borderId="10" xfId="0" applyFont="1" applyFill="1" applyBorder="1" applyAlignment="1">
      <alignment horizontal="left" vertical="center" wrapText="1" shrinkToFit="1"/>
    </xf>
    <xf numFmtId="49" fontId="9" fillId="31" borderId="10" xfId="0" applyNumberFormat="1" applyFont="1" applyFill="1" applyBorder="1" applyAlignment="1">
      <alignment horizontal="left" vertical="center" wrapText="1"/>
    </xf>
    <xf numFmtId="0" fontId="6" fillId="43" borderId="10" xfId="0" applyFont="1" applyFill="1" applyBorder="1" applyAlignment="1">
      <alignment vertical="center" wrapText="1"/>
    </xf>
    <xf numFmtId="0" fontId="6" fillId="48" borderId="10" xfId="0" applyFont="1" applyFill="1" applyBorder="1" applyAlignment="1">
      <alignment vertical="center" wrapText="1"/>
    </xf>
    <xf numFmtId="4" fontId="6" fillId="0" borderId="10" xfId="0" applyNumberFormat="1" applyFont="1" applyBorder="1" applyAlignment="1">
      <alignment vertical="center" wrapText="1"/>
    </xf>
    <xf numFmtId="0" fontId="6" fillId="19" borderId="10" xfId="0" applyFont="1" applyFill="1" applyBorder="1" applyAlignment="1">
      <alignment vertical="center" wrapText="1"/>
    </xf>
    <xf numFmtId="0" fontId="6" fillId="37" borderId="10" xfId="0" applyFont="1" applyFill="1" applyBorder="1" applyAlignment="1">
      <alignment vertical="center" wrapText="1"/>
    </xf>
    <xf numFmtId="0" fontId="6" fillId="38" borderId="10" xfId="0" applyFont="1" applyFill="1" applyBorder="1" applyAlignment="1">
      <alignment vertical="center" wrapText="1"/>
    </xf>
    <xf numFmtId="0" fontId="6" fillId="39" borderId="10" xfId="0" applyFont="1" applyFill="1" applyBorder="1" applyAlignment="1">
      <alignment vertical="center" wrapText="1"/>
    </xf>
    <xf numFmtId="165" fontId="9" fillId="31" borderId="10" xfId="0" quotePrefix="1" applyNumberFormat="1" applyFont="1" applyFill="1" applyBorder="1" applyAlignment="1">
      <alignment horizontal="left" vertical="center" wrapText="1"/>
    </xf>
    <xf numFmtId="165" fontId="9" fillId="31" borderId="10" xfId="0" applyNumberFormat="1" applyFont="1" applyFill="1" applyBorder="1" applyAlignment="1">
      <alignment horizontal="left" vertical="center" wrapText="1"/>
    </xf>
    <xf numFmtId="0" fontId="6" fillId="33" borderId="10" xfId="0" applyFont="1" applyFill="1" applyBorder="1" applyAlignment="1">
      <alignment vertical="center" wrapText="1"/>
    </xf>
    <xf numFmtId="0" fontId="8" fillId="0" borderId="10" xfId="0" applyFont="1" applyBorder="1" applyAlignment="1">
      <alignment vertical="center" wrapText="1"/>
    </xf>
    <xf numFmtId="0" fontId="9" fillId="47" borderId="10" xfId="0" applyFont="1" applyFill="1" applyBorder="1" applyAlignment="1">
      <alignment vertical="center" wrapText="1"/>
    </xf>
    <xf numFmtId="0" fontId="9" fillId="46" borderId="10" xfId="0" applyFont="1" applyFill="1" applyBorder="1" applyAlignment="1">
      <alignment vertical="center" wrapText="1"/>
    </xf>
    <xf numFmtId="4" fontId="9" fillId="34" borderId="10" xfId="0" applyNumberFormat="1" applyFont="1" applyFill="1" applyBorder="1" applyAlignment="1">
      <alignment vertical="center" wrapText="1" shrinkToFit="1"/>
    </xf>
    <xf numFmtId="0" fontId="9" fillId="45" borderId="10" xfId="0" applyFont="1" applyFill="1" applyBorder="1" applyAlignment="1">
      <alignment vertical="center" wrapText="1"/>
    </xf>
    <xf numFmtId="0" fontId="6" fillId="40" borderId="10" xfId="0" applyFont="1" applyFill="1" applyBorder="1" applyAlignment="1">
      <alignment vertical="center" wrapText="1"/>
    </xf>
    <xf numFmtId="0" fontId="8" fillId="40" borderId="10" xfId="0" applyFont="1" applyFill="1" applyBorder="1" applyAlignment="1">
      <alignment vertical="center" wrapText="1"/>
    </xf>
    <xf numFmtId="4" fontId="8" fillId="40" borderId="10" xfId="0" applyNumberFormat="1" applyFont="1" applyFill="1" applyBorder="1" applyAlignment="1">
      <alignment vertical="center" wrapText="1"/>
    </xf>
    <xf numFmtId="4" fontId="11" fillId="41" borderId="10" xfId="0" applyNumberFormat="1" applyFont="1" applyFill="1" applyBorder="1" applyAlignment="1">
      <alignment vertical="center" wrapText="1"/>
    </xf>
    <xf numFmtId="4" fontId="6" fillId="41" borderId="11" xfId="0" applyNumberFormat="1" applyFont="1" applyFill="1" applyBorder="1" applyAlignment="1">
      <alignment horizontal="left" vertical="center" wrapText="1"/>
    </xf>
    <xf numFmtId="4" fontId="6" fillId="44" borderId="11" xfId="0" applyNumberFormat="1" applyFont="1" applyFill="1" applyBorder="1" applyAlignment="1">
      <alignment horizontal="right" vertical="center" wrapText="1"/>
    </xf>
    <xf numFmtId="4" fontId="6" fillId="45" borderId="11" xfId="0" applyNumberFormat="1" applyFont="1" applyFill="1" applyBorder="1" applyAlignment="1">
      <alignment horizontal="right" vertical="center" wrapText="1"/>
    </xf>
    <xf numFmtId="4" fontId="6" fillId="32" borderId="11" xfId="0" applyNumberFormat="1" applyFont="1" applyFill="1" applyBorder="1" applyAlignment="1">
      <alignment horizontal="center" vertical="center" wrapText="1"/>
    </xf>
    <xf numFmtId="4" fontId="9" fillId="31" borderId="11" xfId="0" applyNumberFormat="1" applyFont="1" applyFill="1" applyBorder="1" applyAlignment="1">
      <alignment horizontal="center" vertical="center" wrapText="1"/>
    </xf>
    <xf numFmtId="4" fontId="6" fillId="31" borderId="11" xfId="0" applyNumberFormat="1" applyFont="1" applyFill="1" applyBorder="1" applyAlignment="1">
      <alignment horizontal="center" vertical="center" wrapText="1"/>
    </xf>
    <xf numFmtId="4" fontId="9" fillId="0" borderId="11" xfId="0" applyNumberFormat="1" applyFont="1" applyBorder="1" applyAlignment="1">
      <alignment horizontal="center" vertical="center" wrapText="1"/>
    </xf>
    <xf numFmtId="4" fontId="6" fillId="0" borderId="11" xfId="0" applyNumberFormat="1" applyFont="1" applyBorder="1" applyAlignment="1">
      <alignment horizontal="center" vertical="center" wrapText="1"/>
    </xf>
    <xf numFmtId="4" fontId="6" fillId="43" borderId="11" xfId="0" applyNumberFormat="1" applyFont="1" applyFill="1" applyBorder="1" applyAlignment="1">
      <alignment horizontal="center" vertical="center" wrapText="1"/>
    </xf>
    <xf numFmtId="4" fontId="6" fillId="48" borderId="11" xfId="0" applyNumberFormat="1" applyFont="1" applyFill="1" applyBorder="1" applyAlignment="1">
      <alignment horizontal="center" vertical="center" wrapText="1"/>
    </xf>
    <xf numFmtId="4" fontId="9" fillId="20" borderId="11" xfId="0" applyNumberFormat="1" applyFont="1" applyFill="1" applyBorder="1" applyAlignment="1">
      <alignment horizontal="center" vertical="center" wrapText="1"/>
    </xf>
    <xf numFmtId="4" fontId="6" fillId="37" borderId="11" xfId="0" applyNumberFormat="1" applyFont="1" applyFill="1" applyBorder="1" applyAlignment="1">
      <alignment horizontal="center" vertical="center" wrapText="1"/>
    </xf>
    <xf numFmtId="4" fontId="6" fillId="38" borderId="11" xfId="0" applyNumberFormat="1" applyFont="1" applyFill="1" applyBorder="1" applyAlignment="1">
      <alignment horizontal="center" vertical="center" wrapText="1"/>
    </xf>
    <xf numFmtId="4" fontId="6" fillId="39" borderId="11" xfId="0" applyNumberFormat="1" applyFont="1" applyFill="1" applyBorder="1" applyAlignment="1">
      <alignment horizontal="center" vertical="center" wrapText="1"/>
    </xf>
    <xf numFmtId="4" fontId="6" fillId="33" borderId="11" xfId="0" applyNumberFormat="1" applyFont="1" applyFill="1" applyBorder="1" applyAlignment="1">
      <alignment horizontal="center" vertical="center" wrapText="1"/>
    </xf>
    <xf numFmtId="4" fontId="6" fillId="35" borderId="11" xfId="0" applyNumberFormat="1" applyFont="1" applyFill="1" applyBorder="1" applyAlignment="1">
      <alignment horizontal="center" vertical="center" wrapText="1"/>
    </xf>
    <xf numFmtId="4" fontId="8" fillId="0" borderId="11" xfId="0" applyNumberFormat="1" applyFont="1" applyBorder="1" applyAlignment="1">
      <alignment horizontal="center" vertical="center" wrapText="1"/>
    </xf>
    <xf numFmtId="4" fontId="9" fillId="47" borderId="11" xfId="0" applyNumberFormat="1" applyFont="1" applyFill="1" applyBorder="1" applyAlignment="1">
      <alignment horizontal="center" vertical="center" wrapText="1"/>
    </xf>
    <xf numFmtId="4" fontId="9" fillId="46" borderId="11" xfId="0" applyNumberFormat="1" applyFont="1" applyFill="1" applyBorder="1" applyAlignment="1">
      <alignment horizontal="center" vertical="center" wrapText="1"/>
    </xf>
    <xf numFmtId="4" fontId="9" fillId="34" borderId="11" xfId="0" applyNumberFormat="1" applyFont="1" applyFill="1" applyBorder="1" applyAlignment="1">
      <alignment horizontal="center" vertical="center" wrapText="1"/>
    </xf>
    <xf numFmtId="4" fontId="9" fillId="40" borderId="11" xfId="0" applyNumberFormat="1" applyFont="1" applyFill="1" applyBorder="1" applyAlignment="1">
      <alignment horizontal="center" vertical="center" wrapText="1"/>
    </xf>
    <xf numFmtId="4" fontId="8" fillId="40" borderId="11" xfId="0" applyNumberFormat="1" applyFont="1" applyFill="1" applyBorder="1" applyAlignment="1">
      <alignment horizontal="center" vertical="center" wrapText="1"/>
    </xf>
    <xf numFmtId="4" fontId="8" fillId="41" borderId="11" xfId="0" applyNumberFormat="1" applyFont="1" applyFill="1" applyBorder="1" applyAlignment="1">
      <alignment horizontal="center" vertical="center" wrapText="1"/>
    </xf>
    <xf numFmtId="0" fontId="8" fillId="0" borderId="12" xfId="0" applyFont="1" applyBorder="1" applyAlignment="1">
      <alignment vertical="center" wrapText="1"/>
    </xf>
    <xf numFmtId="4" fontId="8" fillId="0" borderId="13" xfId="0" applyNumberFormat="1" applyFont="1" applyBorder="1" applyAlignment="1">
      <alignment vertical="center" wrapText="1"/>
    </xf>
    <xf numFmtId="4" fontId="8" fillId="0" borderId="13" xfId="0" applyNumberFormat="1" applyFont="1" applyBorder="1" applyAlignment="1">
      <alignment horizontal="right" vertical="center" wrapText="1"/>
    </xf>
    <xf numFmtId="4" fontId="8" fillId="0" borderId="13" xfId="0" applyNumberFormat="1" applyFont="1" applyBorder="1" applyAlignment="1">
      <alignment horizontal="center" vertical="center" wrapText="1"/>
    </xf>
    <xf numFmtId="4" fontId="8" fillId="0" borderId="14" xfId="0" applyNumberFormat="1" applyFont="1" applyBorder="1" applyAlignment="1">
      <alignment horizontal="center" vertical="center" wrapText="1"/>
    </xf>
    <xf numFmtId="0" fontId="9" fillId="31" borderId="10" xfId="0" applyFont="1" applyFill="1" applyBorder="1" applyAlignment="1">
      <alignment horizontal="left" vertical="top" wrapText="1"/>
    </xf>
    <xf numFmtId="0" fontId="17" fillId="31" borderId="10" xfId="0" applyFont="1" applyFill="1" applyBorder="1" applyAlignment="1">
      <alignment horizontal="left" vertical="center" wrapText="1"/>
    </xf>
    <xf numFmtId="2" fontId="9" fillId="0" borderId="10" xfId="0" applyNumberFormat="1" applyFont="1" applyBorder="1" applyAlignment="1">
      <alignment vertical="center" wrapText="1"/>
    </xf>
    <xf numFmtId="49" fontId="9" fillId="0" borderId="1" xfId="0" applyNumberFormat="1" applyFont="1" applyBorder="1" applyAlignment="1">
      <alignment horizontal="left" vertical="center" wrapText="1"/>
    </xf>
    <xf numFmtId="49" fontId="9" fillId="0" borderId="1" xfId="0" quotePrefix="1" applyNumberFormat="1" applyFont="1" applyBorder="1" applyAlignment="1">
      <alignment horizontal="left" vertical="center" wrapText="1"/>
    </xf>
    <xf numFmtId="0" fontId="17" fillId="0" borderId="10" xfId="0" applyFont="1" applyBorder="1" applyAlignment="1">
      <alignment horizontal="left" vertical="center" wrapText="1" shrinkToFit="1"/>
    </xf>
    <xf numFmtId="4" fontId="17" fillId="31" borderId="1" xfId="39" applyNumberFormat="1" applyFont="1" applyFill="1" applyBorder="1" applyAlignment="1">
      <alignment horizontal="center" vertical="center"/>
    </xf>
    <xf numFmtId="4" fontId="17" fillId="31" borderId="1" xfId="0" applyNumberFormat="1" applyFont="1" applyFill="1" applyBorder="1" applyAlignment="1">
      <alignment horizontal="center" vertical="center" wrapText="1" shrinkToFit="1"/>
    </xf>
    <xf numFmtId="4" fontId="12" fillId="0" borderId="1" xfId="39" applyNumberFormat="1" applyFont="1" applyFill="1" applyBorder="1" applyAlignment="1">
      <alignment horizontal="center" vertical="center"/>
    </xf>
    <xf numFmtId="0" fontId="9" fillId="0" borderId="15" xfId="0" applyFont="1" applyBorder="1" applyAlignment="1">
      <alignment horizontal="left" vertical="center" wrapText="1"/>
    </xf>
    <xf numFmtId="0" fontId="9" fillId="0" borderId="10" xfId="38" applyFont="1" applyBorder="1" applyAlignment="1">
      <alignment horizontal="left" vertical="center" wrapText="1"/>
    </xf>
    <xf numFmtId="4" fontId="6" fillId="49" borderId="1" xfId="0" applyNumberFormat="1" applyFont="1" applyFill="1" applyBorder="1" applyAlignment="1">
      <alignment horizontal="right" vertical="center" wrapText="1"/>
    </xf>
    <xf numFmtId="4" fontId="19" fillId="49" borderId="1" xfId="0" applyNumberFormat="1" applyFont="1" applyFill="1" applyBorder="1" applyAlignment="1">
      <alignment horizontal="right" vertical="center" wrapText="1"/>
    </xf>
    <xf numFmtId="2" fontId="6" fillId="32" borderId="10" xfId="0" applyNumberFormat="1" applyFont="1" applyFill="1" applyBorder="1" applyAlignment="1">
      <alignment vertical="center" wrapText="1"/>
    </xf>
    <xf numFmtId="4" fontId="19" fillId="32" borderId="1" xfId="0" applyNumberFormat="1" applyFont="1" applyFill="1" applyBorder="1" applyAlignment="1">
      <alignment horizontal="right" vertical="center" wrapText="1"/>
    </xf>
    <xf numFmtId="0" fontId="6" fillId="32" borderId="10" xfId="0" applyFont="1" applyFill="1" applyBorder="1" applyAlignment="1">
      <alignment horizontal="left" vertical="center" wrapText="1" shrinkToFit="1"/>
    </xf>
    <xf numFmtId="165" fontId="6" fillId="32" borderId="10" xfId="0" applyNumberFormat="1" applyFont="1" applyFill="1" applyBorder="1" applyAlignment="1">
      <alignment vertical="center" wrapText="1"/>
    </xf>
    <xf numFmtId="4" fontId="17" fillId="31" borderId="0" xfId="0" applyNumberFormat="1" applyFont="1" applyFill="1" applyAlignment="1">
      <alignment horizontal="center" vertical="center"/>
    </xf>
    <xf numFmtId="0" fontId="9" fillId="31" borderId="1" xfId="0" applyFont="1" applyFill="1" applyBorder="1" applyAlignment="1">
      <alignment horizontal="left" vertical="center" wrapText="1"/>
    </xf>
    <xf numFmtId="0" fontId="21" fillId="31" borderId="1" xfId="0" applyFont="1" applyFill="1" applyBorder="1" applyAlignment="1">
      <alignment horizontal="left" vertical="center" wrapText="1"/>
    </xf>
    <xf numFmtId="2" fontId="22" fillId="31" borderId="10" xfId="0" applyNumberFormat="1" applyFont="1" applyFill="1" applyBorder="1" applyAlignment="1">
      <alignment vertical="center" wrapText="1"/>
    </xf>
    <xf numFmtId="4" fontId="22" fillId="31" borderId="1" xfId="0" applyNumberFormat="1" applyFont="1" applyFill="1" applyBorder="1" applyAlignment="1">
      <alignment horizontal="center" vertical="center" wrapText="1"/>
    </xf>
    <xf numFmtId="49" fontId="6" fillId="31" borderId="8" xfId="0" applyNumberFormat="1" applyFont="1" applyFill="1" applyBorder="1" applyAlignment="1">
      <alignment horizontal="center" vertical="center" wrapText="1"/>
    </xf>
    <xf numFmtId="49" fontId="19" fillId="31" borderId="1" xfId="0" applyNumberFormat="1" applyFont="1" applyFill="1" applyBorder="1" applyAlignment="1">
      <alignment horizontal="center" vertical="center" wrapText="1"/>
    </xf>
    <xf numFmtId="4" fontId="9" fillId="0" borderId="16" xfId="0" applyNumberFormat="1" applyFont="1" applyBorder="1" applyAlignment="1">
      <alignment horizontal="center" vertical="center" wrapText="1"/>
    </xf>
    <xf numFmtId="4" fontId="9" fillId="0" borderId="9" xfId="0" applyNumberFormat="1" applyFont="1" applyBorder="1" applyAlignment="1">
      <alignment horizontal="center" vertical="center" wrapText="1"/>
    </xf>
    <xf numFmtId="0" fontId="9" fillId="0" borderId="10" xfId="0" applyFont="1" applyBorder="1" applyAlignment="1">
      <alignment horizontal="left" vertical="center" wrapText="1" shrinkToFit="1"/>
    </xf>
    <xf numFmtId="4" fontId="6" fillId="45" borderId="1" xfId="0" applyNumberFormat="1" applyFont="1" applyFill="1" applyBorder="1" applyAlignment="1">
      <alignment horizontal="center" vertical="center" wrapText="1"/>
    </xf>
    <xf numFmtId="0" fontId="0" fillId="45" borderId="1" xfId="0" applyFill="1" applyBorder="1" applyAlignment="1">
      <alignment horizontal="center" vertical="center" wrapText="1"/>
    </xf>
  </cellXfs>
  <cellStyles count="41">
    <cellStyle name="20% - Акцент1" xfId="1"/>
    <cellStyle name="20% - Акцент1_крайний вариант" xfId="2"/>
    <cellStyle name="20% - Акцент2" xfId="3"/>
    <cellStyle name="20% - Акцент2_крайний вариант" xfId="4"/>
    <cellStyle name="20% - Акцент3" xfId="5"/>
    <cellStyle name="20% - Акцент3_крайний вариант" xfId="6"/>
    <cellStyle name="20% - Акцент4" xfId="7"/>
    <cellStyle name="20% - Акцент4_крайний вариант" xfId="8"/>
    <cellStyle name="20% - Акцент5" xfId="9"/>
    <cellStyle name="20% - Акцент5_крайний вариант" xfId="10"/>
    <cellStyle name="20% - Акцент6" xfId="11"/>
    <cellStyle name="20% - Акцент6_крайний вариант" xfId="12"/>
    <cellStyle name="40% - Акцент1" xfId="13"/>
    <cellStyle name="40% - Акцент1_крайний вариант" xfId="14"/>
    <cellStyle name="40% - Акцент2" xfId="15"/>
    <cellStyle name="40% - Акцент2_крайний вариант" xfId="16"/>
    <cellStyle name="40% - Акцент3" xfId="17"/>
    <cellStyle name="40% - Акцент3_крайний вариант" xfId="18"/>
    <cellStyle name="40% - Акцент4" xfId="19"/>
    <cellStyle name="40% - Акцент4_крайний вариант" xfId="20"/>
    <cellStyle name="40% - Акцент5" xfId="21"/>
    <cellStyle name="40% - Акцент5_крайний вариант" xfId="22"/>
    <cellStyle name="40% - Акцент6" xfId="23"/>
    <cellStyle name="40% - Акцент6_крайний вариант" xfId="24"/>
    <cellStyle name="60% - Акцент1" xfId="25"/>
    <cellStyle name="60% - Акцент1_крайний вариант" xfId="26"/>
    <cellStyle name="60% - Акцент2" xfId="27"/>
    <cellStyle name="60% - Акцент2_крайний вариант" xfId="28"/>
    <cellStyle name="60% - Акцент3" xfId="29"/>
    <cellStyle name="60% - Акцент3_крайний вариант" xfId="30"/>
    <cellStyle name="60% - Акцент4" xfId="31"/>
    <cellStyle name="60% - Акцент4_крайний вариант" xfId="32"/>
    <cellStyle name="60% - Акцент5" xfId="33"/>
    <cellStyle name="60% - Акцент5_крайний вариант" xfId="34"/>
    <cellStyle name="60% - Акцент6" xfId="35"/>
    <cellStyle name="60% - Акцент6_крайний вариант" xfId="36"/>
    <cellStyle name="Обычный" xfId="0" builtinId="0"/>
    <cellStyle name="Обычный 2" xfId="40"/>
    <cellStyle name="Обычный 2 2" xfId="37"/>
    <cellStyle name="Обычный 3" xfId="38"/>
    <cellStyle name="Финансовый" xfId="39" builtinId="3"/>
  </cellStyles>
  <dxfs count="0"/>
  <tableStyles count="0" defaultTableStyle="TableStyleMedium9" defaultPivotStyle="PivotStyleLight16"/>
  <colors>
    <mruColors>
      <color rgb="FFFFFFCC"/>
      <color rgb="FF00FFFF"/>
      <color rgb="FF00FF0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671" Type="http://schemas.openxmlformats.org/officeDocument/2006/relationships/revisionLog" Target="revisionLog47.xml"/><Relationship Id="rId769" Type="http://schemas.openxmlformats.org/officeDocument/2006/relationships/revisionLog" Target="revisionLog145.xml"/><Relationship Id="rId976" Type="http://schemas.openxmlformats.org/officeDocument/2006/relationships/revisionLog" Target="revisionLog363.xml"/><Relationship Id="rId629" Type="http://schemas.openxmlformats.org/officeDocument/2006/relationships/revisionLog" Target="revisionLog19.xml"/><Relationship Id="rId1161" Type="http://schemas.openxmlformats.org/officeDocument/2006/relationships/revisionLog" Target="revisionLog548.xml"/><Relationship Id="rId1259" Type="http://schemas.openxmlformats.org/officeDocument/2006/relationships/revisionLog" Target="revisionLog646.xml"/><Relationship Id="rId836" Type="http://schemas.openxmlformats.org/officeDocument/2006/relationships/revisionLog" Target="revisionLog212.xml"/><Relationship Id="rId1021" Type="http://schemas.openxmlformats.org/officeDocument/2006/relationships/revisionLog" Target="revisionLog408.xml"/><Relationship Id="rId1119" Type="http://schemas.openxmlformats.org/officeDocument/2006/relationships/revisionLog" Target="revisionLog506.xml"/><Relationship Id="rId682" Type="http://schemas.openxmlformats.org/officeDocument/2006/relationships/revisionLog" Target="revisionLog58.xml"/><Relationship Id="rId903" Type="http://schemas.openxmlformats.org/officeDocument/2006/relationships/revisionLog" Target="revisionLog290.xml"/><Relationship Id="rId987" Type="http://schemas.openxmlformats.org/officeDocument/2006/relationships/revisionLog" Target="revisionLog374.xml"/><Relationship Id="rId1172" Type="http://schemas.openxmlformats.org/officeDocument/2006/relationships/revisionLog" Target="revisionLog559.xml"/><Relationship Id="rId847" Type="http://schemas.openxmlformats.org/officeDocument/2006/relationships/revisionLog" Target="revisionLog223.xml"/><Relationship Id="rId1032" Type="http://schemas.openxmlformats.org/officeDocument/2006/relationships/revisionLog" Target="revisionLog419.xml"/><Relationship Id="rId693" Type="http://schemas.openxmlformats.org/officeDocument/2006/relationships/revisionLog" Target="revisionLog69.xml"/><Relationship Id="rId707" Type="http://schemas.openxmlformats.org/officeDocument/2006/relationships/revisionLog" Target="revisionLog83.xml"/><Relationship Id="rId914" Type="http://schemas.openxmlformats.org/officeDocument/2006/relationships/revisionLog" Target="revisionLog301.xml"/><Relationship Id="rId760" Type="http://schemas.openxmlformats.org/officeDocument/2006/relationships/revisionLog" Target="revisionLog136.xml"/><Relationship Id="rId998" Type="http://schemas.openxmlformats.org/officeDocument/2006/relationships/revisionLog" Target="revisionLog385.xml"/><Relationship Id="rId1183" Type="http://schemas.openxmlformats.org/officeDocument/2006/relationships/revisionLog" Target="revisionLog570.xml"/><Relationship Id="rId858" Type="http://schemas.openxmlformats.org/officeDocument/2006/relationships/revisionLog" Target="revisionLog234.xml"/><Relationship Id="rId1043" Type="http://schemas.openxmlformats.org/officeDocument/2006/relationships/revisionLog" Target="revisionLog430.xml"/><Relationship Id="rId620" Type="http://schemas.openxmlformats.org/officeDocument/2006/relationships/revisionLog" Target="revisionLog249.xml"/><Relationship Id="rId718" Type="http://schemas.openxmlformats.org/officeDocument/2006/relationships/revisionLog" Target="revisionLog94.xml"/><Relationship Id="rId925" Type="http://schemas.openxmlformats.org/officeDocument/2006/relationships/revisionLog" Target="revisionLog312.xml"/><Relationship Id="rId1250" Type="http://schemas.openxmlformats.org/officeDocument/2006/relationships/revisionLog" Target="revisionLog637.xml"/><Relationship Id="rId1110" Type="http://schemas.openxmlformats.org/officeDocument/2006/relationships/revisionLog" Target="revisionLog497.xml"/><Relationship Id="rId1194" Type="http://schemas.openxmlformats.org/officeDocument/2006/relationships/revisionLog" Target="revisionLog581.xml"/><Relationship Id="rId1208" Type="http://schemas.openxmlformats.org/officeDocument/2006/relationships/revisionLog" Target="revisionLog595.xml"/><Relationship Id="rId771" Type="http://schemas.openxmlformats.org/officeDocument/2006/relationships/revisionLog" Target="revisionLog147.xml"/><Relationship Id="rId869" Type="http://schemas.openxmlformats.org/officeDocument/2006/relationships/revisionLog" Target="revisionLog256.xml"/><Relationship Id="rId631" Type="http://schemas.openxmlformats.org/officeDocument/2006/relationships/revisionLog" Target="revisionLog21.xml"/><Relationship Id="rId729" Type="http://schemas.openxmlformats.org/officeDocument/2006/relationships/revisionLog" Target="revisionLog105.xml"/><Relationship Id="rId1054" Type="http://schemas.openxmlformats.org/officeDocument/2006/relationships/revisionLog" Target="revisionLog441.xml"/><Relationship Id="rId1261" Type="http://schemas.openxmlformats.org/officeDocument/2006/relationships/revisionLog" Target="revisionLog648.xml"/><Relationship Id="rId936" Type="http://schemas.openxmlformats.org/officeDocument/2006/relationships/revisionLog" Target="revisionLog323.xml"/><Relationship Id="rId1121" Type="http://schemas.openxmlformats.org/officeDocument/2006/relationships/revisionLog" Target="revisionLog508.xml"/><Relationship Id="rId1219" Type="http://schemas.openxmlformats.org/officeDocument/2006/relationships/revisionLog" Target="revisionLog606.xml"/><Relationship Id="rId782" Type="http://schemas.openxmlformats.org/officeDocument/2006/relationships/revisionLog" Target="revisionLog158.xml"/><Relationship Id="rId642" Type="http://schemas.openxmlformats.org/officeDocument/2006/relationships/revisionLog" Target="revisionLog11.xml"/><Relationship Id="rId1065" Type="http://schemas.openxmlformats.org/officeDocument/2006/relationships/revisionLog" Target="revisionLog452.xml"/><Relationship Id="rId947" Type="http://schemas.openxmlformats.org/officeDocument/2006/relationships/revisionLog" Target="revisionLog334.xml"/><Relationship Id="rId1132" Type="http://schemas.openxmlformats.org/officeDocument/2006/relationships/revisionLog" Target="revisionLog519.xml"/><Relationship Id="rId793" Type="http://schemas.openxmlformats.org/officeDocument/2006/relationships/revisionLog" Target="revisionLog169.xml"/><Relationship Id="rId807" Type="http://schemas.openxmlformats.org/officeDocument/2006/relationships/revisionLog" Target="revisionLog183.xml"/><Relationship Id="rId653" Type="http://schemas.openxmlformats.org/officeDocument/2006/relationships/revisionLog" Target="revisionLog29.xml"/><Relationship Id="rId1076" Type="http://schemas.openxmlformats.org/officeDocument/2006/relationships/revisionLog" Target="revisionLog463.xml"/><Relationship Id="rId860" Type="http://schemas.openxmlformats.org/officeDocument/2006/relationships/revisionLog" Target="revisionLog236.xml"/><Relationship Id="rId958" Type="http://schemas.openxmlformats.org/officeDocument/2006/relationships/revisionLog" Target="revisionLog345.xml"/><Relationship Id="rId1143" Type="http://schemas.openxmlformats.org/officeDocument/2006/relationships/revisionLog" Target="revisionLog530.xml"/><Relationship Id="rId720" Type="http://schemas.openxmlformats.org/officeDocument/2006/relationships/revisionLog" Target="revisionLog96.xml"/><Relationship Id="rId818" Type="http://schemas.openxmlformats.org/officeDocument/2006/relationships/revisionLog" Target="revisionLog194.xml"/><Relationship Id="rId1003" Type="http://schemas.openxmlformats.org/officeDocument/2006/relationships/revisionLog" Target="revisionLog390.xml"/><Relationship Id="rId1087" Type="http://schemas.openxmlformats.org/officeDocument/2006/relationships/revisionLog" Target="revisionLog474.xml"/><Relationship Id="rId1210" Type="http://schemas.openxmlformats.org/officeDocument/2006/relationships/revisionLog" Target="revisionLog597.xml"/><Relationship Id="rId664" Type="http://schemas.openxmlformats.org/officeDocument/2006/relationships/revisionLog" Target="revisionLog40.xml"/><Relationship Id="rId871" Type="http://schemas.openxmlformats.org/officeDocument/2006/relationships/revisionLog" Target="revisionLog258.xml"/><Relationship Id="rId969" Type="http://schemas.openxmlformats.org/officeDocument/2006/relationships/revisionLog" Target="revisionLog356.xml"/><Relationship Id="rId731" Type="http://schemas.openxmlformats.org/officeDocument/2006/relationships/revisionLog" Target="revisionLog107.xml"/><Relationship Id="rId1154" Type="http://schemas.openxmlformats.org/officeDocument/2006/relationships/revisionLog" Target="revisionLog541.xml"/><Relationship Id="rId829" Type="http://schemas.openxmlformats.org/officeDocument/2006/relationships/revisionLog" Target="revisionLog205.xml"/><Relationship Id="rId1014" Type="http://schemas.openxmlformats.org/officeDocument/2006/relationships/revisionLog" Target="revisionLog401.xml"/><Relationship Id="rId1221" Type="http://schemas.openxmlformats.org/officeDocument/2006/relationships/revisionLog" Target="revisionLog608.xml"/><Relationship Id="rId675" Type="http://schemas.openxmlformats.org/officeDocument/2006/relationships/revisionLog" Target="revisionLog51.xml"/><Relationship Id="rId882" Type="http://schemas.openxmlformats.org/officeDocument/2006/relationships/revisionLog" Target="revisionLog269.xml"/><Relationship Id="rId1098" Type="http://schemas.openxmlformats.org/officeDocument/2006/relationships/revisionLog" Target="revisionLog485.xml"/><Relationship Id="rId742" Type="http://schemas.openxmlformats.org/officeDocument/2006/relationships/revisionLog" Target="revisionLog118.xml"/><Relationship Id="rId1165" Type="http://schemas.openxmlformats.org/officeDocument/2006/relationships/revisionLog" Target="revisionLog552.xml"/><Relationship Id="rId1025" Type="http://schemas.openxmlformats.org/officeDocument/2006/relationships/revisionLog" Target="revisionLog412.xml"/><Relationship Id="rId1232" Type="http://schemas.openxmlformats.org/officeDocument/2006/relationships/revisionLog" Target="revisionLog619.xml"/><Relationship Id="rId686" Type="http://schemas.openxmlformats.org/officeDocument/2006/relationships/revisionLog" Target="revisionLog62.xml"/><Relationship Id="rId893" Type="http://schemas.openxmlformats.org/officeDocument/2006/relationships/revisionLog" Target="revisionLog280.xml"/><Relationship Id="rId907" Type="http://schemas.openxmlformats.org/officeDocument/2006/relationships/revisionLog" Target="revisionLog294.xml"/><Relationship Id="rId753" Type="http://schemas.openxmlformats.org/officeDocument/2006/relationships/revisionLog" Target="revisionLog129.xml"/><Relationship Id="rId1176" Type="http://schemas.openxmlformats.org/officeDocument/2006/relationships/revisionLog" Target="revisionLog563.xml"/><Relationship Id="rId960" Type="http://schemas.openxmlformats.org/officeDocument/2006/relationships/revisionLog" Target="revisionLog347.xml"/><Relationship Id="rId1036" Type="http://schemas.openxmlformats.org/officeDocument/2006/relationships/revisionLog" Target="revisionLog423.xml"/><Relationship Id="rId1243" Type="http://schemas.openxmlformats.org/officeDocument/2006/relationships/revisionLog" Target="revisionLog630.xml"/><Relationship Id="rId697" Type="http://schemas.openxmlformats.org/officeDocument/2006/relationships/revisionLog" Target="revisionLog73.xml"/><Relationship Id="rId820" Type="http://schemas.openxmlformats.org/officeDocument/2006/relationships/revisionLog" Target="revisionLog196.xml"/><Relationship Id="rId918" Type="http://schemas.openxmlformats.org/officeDocument/2006/relationships/revisionLog" Target="revisionLog305.xml"/><Relationship Id="rId1103" Type="http://schemas.openxmlformats.org/officeDocument/2006/relationships/revisionLog" Target="revisionLog490.xml"/><Relationship Id="rId1187" Type="http://schemas.openxmlformats.org/officeDocument/2006/relationships/revisionLog" Target="revisionLog574.xml"/><Relationship Id="rId764" Type="http://schemas.openxmlformats.org/officeDocument/2006/relationships/revisionLog" Target="revisionLog140.xml"/><Relationship Id="rId971" Type="http://schemas.openxmlformats.org/officeDocument/2006/relationships/revisionLog" Target="revisionLog358.xml"/><Relationship Id="rId624" Type="http://schemas.openxmlformats.org/officeDocument/2006/relationships/revisionLog" Target="revisionLog17.xml"/><Relationship Id="rId831" Type="http://schemas.openxmlformats.org/officeDocument/2006/relationships/revisionLog" Target="revisionLog207.xml"/><Relationship Id="rId1047" Type="http://schemas.openxmlformats.org/officeDocument/2006/relationships/revisionLog" Target="revisionLog434.xml"/><Relationship Id="rId1254" Type="http://schemas.openxmlformats.org/officeDocument/2006/relationships/revisionLog" Target="revisionLog641.xml"/><Relationship Id="rId929" Type="http://schemas.openxmlformats.org/officeDocument/2006/relationships/revisionLog" Target="revisionLog316.xml"/><Relationship Id="rId1114" Type="http://schemas.openxmlformats.org/officeDocument/2006/relationships/revisionLog" Target="revisionLog501.xml"/><Relationship Id="rId733" Type="http://schemas.openxmlformats.org/officeDocument/2006/relationships/revisionLog" Target="revisionLog109.xml"/><Relationship Id="rId775" Type="http://schemas.openxmlformats.org/officeDocument/2006/relationships/revisionLog" Target="revisionLog151.xml"/><Relationship Id="rId940" Type="http://schemas.openxmlformats.org/officeDocument/2006/relationships/revisionLog" Target="revisionLog327.xml"/><Relationship Id="rId982" Type="http://schemas.openxmlformats.org/officeDocument/2006/relationships/revisionLog" Target="revisionLog369.xml"/><Relationship Id="rId1016" Type="http://schemas.openxmlformats.org/officeDocument/2006/relationships/revisionLog" Target="revisionLog403.xml"/><Relationship Id="rId1198" Type="http://schemas.openxmlformats.org/officeDocument/2006/relationships/revisionLog" Target="revisionLog585.xml"/><Relationship Id="rId635" Type="http://schemas.openxmlformats.org/officeDocument/2006/relationships/revisionLog" Target="revisionLog2.xml"/><Relationship Id="rId677" Type="http://schemas.openxmlformats.org/officeDocument/2006/relationships/revisionLog" Target="revisionLog53.xml"/><Relationship Id="rId800" Type="http://schemas.openxmlformats.org/officeDocument/2006/relationships/revisionLog" Target="revisionLog176.xml"/><Relationship Id="rId842" Type="http://schemas.openxmlformats.org/officeDocument/2006/relationships/revisionLog" Target="revisionLog218.xml"/><Relationship Id="rId1058" Type="http://schemas.openxmlformats.org/officeDocument/2006/relationships/revisionLog" Target="revisionLog445.xml"/><Relationship Id="rId1223" Type="http://schemas.openxmlformats.org/officeDocument/2006/relationships/revisionLog" Target="revisionLog610.xml"/><Relationship Id="rId1265" Type="http://schemas.openxmlformats.org/officeDocument/2006/relationships/revisionLog" Target="revisionLog652.xml"/><Relationship Id="rId702" Type="http://schemas.openxmlformats.org/officeDocument/2006/relationships/revisionLog" Target="revisionLog78.xml"/><Relationship Id="rId884" Type="http://schemas.openxmlformats.org/officeDocument/2006/relationships/revisionLog" Target="revisionLog271.xml"/><Relationship Id="rId1125" Type="http://schemas.openxmlformats.org/officeDocument/2006/relationships/revisionLog" Target="revisionLog512.xml"/><Relationship Id="rId744" Type="http://schemas.openxmlformats.org/officeDocument/2006/relationships/revisionLog" Target="revisionLog120.xml"/><Relationship Id="rId786" Type="http://schemas.openxmlformats.org/officeDocument/2006/relationships/revisionLog" Target="revisionLog162.xml"/><Relationship Id="rId951" Type="http://schemas.openxmlformats.org/officeDocument/2006/relationships/revisionLog" Target="revisionLog338.xml"/><Relationship Id="rId993" Type="http://schemas.openxmlformats.org/officeDocument/2006/relationships/revisionLog" Target="revisionLog380.xml"/><Relationship Id="rId1167" Type="http://schemas.openxmlformats.org/officeDocument/2006/relationships/revisionLog" Target="revisionLog554.xml"/><Relationship Id="rId646" Type="http://schemas.openxmlformats.org/officeDocument/2006/relationships/revisionLog" Target="revisionLog15.xml"/><Relationship Id="rId811" Type="http://schemas.openxmlformats.org/officeDocument/2006/relationships/revisionLog" Target="revisionLog187.xml"/><Relationship Id="rId1027" Type="http://schemas.openxmlformats.org/officeDocument/2006/relationships/revisionLog" Target="revisionLog414.xml"/><Relationship Id="rId1069" Type="http://schemas.openxmlformats.org/officeDocument/2006/relationships/revisionLog" Target="revisionLog456.xml"/><Relationship Id="rId1234" Type="http://schemas.openxmlformats.org/officeDocument/2006/relationships/revisionLog" Target="revisionLog621.xml"/><Relationship Id="rId688" Type="http://schemas.openxmlformats.org/officeDocument/2006/relationships/revisionLog" Target="revisionLog64.xml"/><Relationship Id="rId853" Type="http://schemas.openxmlformats.org/officeDocument/2006/relationships/revisionLog" Target="revisionLog229.xml"/><Relationship Id="rId895" Type="http://schemas.openxmlformats.org/officeDocument/2006/relationships/revisionLog" Target="revisionLog282.xml"/><Relationship Id="rId909" Type="http://schemas.openxmlformats.org/officeDocument/2006/relationships/revisionLog" Target="revisionLog296.xml"/><Relationship Id="rId1080" Type="http://schemas.openxmlformats.org/officeDocument/2006/relationships/revisionLog" Target="revisionLog467.xml"/><Relationship Id="rId1136" Type="http://schemas.openxmlformats.org/officeDocument/2006/relationships/revisionLog" Target="revisionLog523.xml"/><Relationship Id="rId713" Type="http://schemas.openxmlformats.org/officeDocument/2006/relationships/revisionLog" Target="revisionLog89.xml"/><Relationship Id="rId755" Type="http://schemas.openxmlformats.org/officeDocument/2006/relationships/revisionLog" Target="revisionLog131.xml"/><Relationship Id="rId797" Type="http://schemas.openxmlformats.org/officeDocument/2006/relationships/revisionLog" Target="revisionLog173.xml"/><Relationship Id="rId920" Type="http://schemas.openxmlformats.org/officeDocument/2006/relationships/revisionLog" Target="revisionLog307.xml"/><Relationship Id="rId962" Type="http://schemas.openxmlformats.org/officeDocument/2006/relationships/revisionLog" Target="revisionLog349.xml"/><Relationship Id="rId1178" Type="http://schemas.openxmlformats.org/officeDocument/2006/relationships/revisionLog" Target="revisionLog565.xml"/><Relationship Id="rId615" Type="http://schemas.openxmlformats.org/officeDocument/2006/relationships/revisionLog" Target="revisionLog244.xml"/><Relationship Id="rId822" Type="http://schemas.openxmlformats.org/officeDocument/2006/relationships/revisionLog" Target="revisionLog198.xml"/><Relationship Id="rId1038" Type="http://schemas.openxmlformats.org/officeDocument/2006/relationships/revisionLog" Target="revisionLog425.xml"/><Relationship Id="rId1203" Type="http://schemas.openxmlformats.org/officeDocument/2006/relationships/revisionLog" Target="revisionLog590.xml"/><Relationship Id="rId1245" Type="http://schemas.openxmlformats.org/officeDocument/2006/relationships/revisionLog" Target="revisionLog632.xml"/><Relationship Id="rId657" Type="http://schemas.openxmlformats.org/officeDocument/2006/relationships/revisionLog" Target="revisionLog33.xml"/><Relationship Id="rId699" Type="http://schemas.openxmlformats.org/officeDocument/2006/relationships/revisionLog" Target="revisionLog75.xml"/><Relationship Id="rId864" Type="http://schemas.openxmlformats.org/officeDocument/2006/relationships/revisionLog" Target="revisionLog240.xml"/><Relationship Id="rId1091" Type="http://schemas.openxmlformats.org/officeDocument/2006/relationships/revisionLog" Target="revisionLog478.xml"/><Relationship Id="rId1105" Type="http://schemas.openxmlformats.org/officeDocument/2006/relationships/revisionLog" Target="revisionLog492.xml"/><Relationship Id="rId724" Type="http://schemas.openxmlformats.org/officeDocument/2006/relationships/revisionLog" Target="revisionLog100.xml"/><Relationship Id="rId766" Type="http://schemas.openxmlformats.org/officeDocument/2006/relationships/revisionLog" Target="revisionLog142.xml"/><Relationship Id="rId931" Type="http://schemas.openxmlformats.org/officeDocument/2006/relationships/revisionLog" Target="revisionLog318.xml"/><Relationship Id="rId1147" Type="http://schemas.openxmlformats.org/officeDocument/2006/relationships/revisionLog" Target="revisionLog534.xml"/><Relationship Id="rId1189" Type="http://schemas.openxmlformats.org/officeDocument/2006/relationships/revisionLog" Target="revisionLog576.xml"/><Relationship Id="rId626" Type="http://schemas.openxmlformats.org/officeDocument/2006/relationships/revisionLog" Target="revisionLog3.xml"/><Relationship Id="rId973" Type="http://schemas.openxmlformats.org/officeDocument/2006/relationships/revisionLog" Target="revisionLog360.xml"/><Relationship Id="rId1007" Type="http://schemas.openxmlformats.org/officeDocument/2006/relationships/revisionLog" Target="revisionLog394.xml"/><Relationship Id="rId1049" Type="http://schemas.openxmlformats.org/officeDocument/2006/relationships/revisionLog" Target="revisionLog436.xml"/><Relationship Id="rId1214" Type="http://schemas.openxmlformats.org/officeDocument/2006/relationships/revisionLog" Target="revisionLog601.xml"/><Relationship Id="rId1256" Type="http://schemas.openxmlformats.org/officeDocument/2006/relationships/revisionLog" Target="revisionLog643.xml"/><Relationship Id="rId668" Type="http://schemas.openxmlformats.org/officeDocument/2006/relationships/revisionLog" Target="revisionLog44.xml"/><Relationship Id="rId833" Type="http://schemas.openxmlformats.org/officeDocument/2006/relationships/revisionLog" Target="revisionLog209.xml"/><Relationship Id="rId875" Type="http://schemas.openxmlformats.org/officeDocument/2006/relationships/revisionLog" Target="revisionLog262.xml"/><Relationship Id="rId1060" Type="http://schemas.openxmlformats.org/officeDocument/2006/relationships/revisionLog" Target="revisionLog447.xml"/><Relationship Id="rId1116" Type="http://schemas.openxmlformats.org/officeDocument/2006/relationships/revisionLog" Target="revisionLog503.xml"/><Relationship Id="rId735" Type="http://schemas.openxmlformats.org/officeDocument/2006/relationships/revisionLog" Target="revisionLog111.xml"/><Relationship Id="rId900" Type="http://schemas.openxmlformats.org/officeDocument/2006/relationships/revisionLog" Target="revisionLog287.xml"/><Relationship Id="rId942" Type="http://schemas.openxmlformats.org/officeDocument/2006/relationships/revisionLog" Target="revisionLog329.xml"/><Relationship Id="rId1158" Type="http://schemas.openxmlformats.org/officeDocument/2006/relationships/revisionLog" Target="revisionLog545.xml"/><Relationship Id="rId777" Type="http://schemas.openxmlformats.org/officeDocument/2006/relationships/revisionLog" Target="revisionLog153.xml"/><Relationship Id="rId984" Type="http://schemas.openxmlformats.org/officeDocument/2006/relationships/revisionLog" Target="revisionLog371.xml"/><Relationship Id="rId1018" Type="http://schemas.openxmlformats.org/officeDocument/2006/relationships/revisionLog" Target="revisionLog405.xml"/><Relationship Id="rId1225" Type="http://schemas.openxmlformats.org/officeDocument/2006/relationships/revisionLog" Target="revisionLog612.xml"/><Relationship Id="rId637" Type="http://schemas.openxmlformats.org/officeDocument/2006/relationships/revisionLog" Target="revisionLog6.xml"/><Relationship Id="rId679" Type="http://schemas.openxmlformats.org/officeDocument/2006/relationships/revisionLog" Target="revisionLog55.xml"/><Relationship Id="rId802" Type="http://schemas.openxmlformats.org/officeDocument/2006/relationships/revisionLog" Target="revisionLog178.xml"/><Relationship Id="rId844" Type="http://schemas.openxmlformats.org/officeDocument/2006/relationships/revisionLog" Target="revisionLog220.xml"/><Relationship Id="rId886" Type="http://schemas.openxmlformats.org/officeDocument/2006/relationships/revisionLog" Target="revisionLog273.xml"/><Relationship Id="rId1267" Type="http://schemas.openxmlformats.org/officeDocument/2006/relationships/revisionLog" Target="revisionLog654.xml"/><Relationship Id="rId690" Type="http://schemas.openxmlformats.org/officeDocument/2006/relationships/revisionLog" Target="revisionLog66.xml"/><Relationship Id="rId704" Type="http://schemas.openxmlformats.org/officeDocument/2006/relationships/revisionLog" Target="revisionLog80.xml"/><Relationship Id="rId746" Type="http://schemas.openxmlformats.org/officeDocument/2006/relationships/revisionLog" Target="revisionLog122.xml"/><Relationship Id="rId911" Type="http://schemas.openxmlformats.org/officeDocument/2006/relationships/revisionLog" Target="revisionLog298.xml"/><Relationship Id="rId1071" Type="http://schemas.openxmlformats.org/officeDocument/2006/relationships/revisionLog" Target="revisionLog458.xml"/><Relationship Id="rId1127" Type="http://schemas.openxmlformats.org/officeDocument/2006/relationships/revisionLog" Target="revisionLog514.xml"/><Relationship Id="rId1169" Type="http://schemas.openxmlformats.org/officeDocument/2006/relationships/revisionLog" Target="revisionLog556.xml"/><Relationship Id="rId788" Type="http://schemas.openxmlformats.org/officeDocument/2006/relationships/revisionLog" Target="revisionLog164.xml"/><Relationship Id="rId953" Type="http://schemas.openxmlformats.org/officeDocument/2006/relationships/revisionLog" Target="revisionLog340.xml"/><Relationship Id="rId995" Type="http://schemas.openxmlformats.org/officeDocument/2006/relationships/revisionLog" Target="revisionLog382.xml"/><Relationship Id="rId1029" Type="http://schemas.openxmlformats.org/officeDocument/2006/relationships/revisionLog" Target="revisionLog416.xml"/><Relationship Id="rId1180" Type="http://schemas.openxmlformats.org/officeDocument/2006/relationships/revisionLog" Target="revisionLog567.xml"/><Relationship Id="rId1236" Type="http://schemas.openxmlformats.org/officeDocument/2006/relationships/revisionLog" Target="revisionLog623.xml"/><Relationship Id="rId648" Type="http://schemas.openxmlformats.org/officeDocument/2006/relationships/revisionLog" Target="revisionLog24.xml"/><Relationship Id="rId813" Type="http://schemas.openxmlformats.org/officeDocument/2006/relationships/revisionLog" Target="revisionLog189.xml"/><Relationship Id="rId855" Type="http://schemas.openxmlformats.org/officeDocument/2006/relationships/revisionLog" Target="revisionLog231.xml"/><Relationship Id="rId1040" Type="http://schemas.openxmlformats.org/officeDocument/2006/relationships/revisionLog" Target="revisionLog427.xml"/><Relationship Id="rId715" Type="http://schemas.openxmlformats.org/officeDocument/2006/relationships/revisionLog" Target="revisionLog91.xml"/><Relationship Id="rId897" Type="http://schemas.openxmlformats.org/officeDocument/2006/relationships/revisionLog" Target="revisionLog284.xml"/><Relationship Id="rId922" Type="http://schemas.openxmlformats.org/officeDocument/2006/relationships/revisionLog" Target="revisionLog309.xml"/><Relationship Id="rId1082" Type="http://schemas.openxmlformats.org/officeDocument/2006/relationships/revisionLog" Target="revisionLog469.xml"/><Relationship Id="rId1138" Type="http://schemas.openxmlformats.org/officeDocument/2006/relationships/revisionLog" Target="revisionLog525.xml"/><Relationship Id="rId757" Type="http://schemas.openxmlformats.org/officeDocument/2006/relationships/revisionLog" Target="revisionLog133.xml"/><Relationship Id="rId799" Type="http://schemas.openxmlformats.org/officeDocument/2006/relationships/revisionLog" Target="revisionLog175.xml"/><Relationship Id="rId964" Type="http://schemas.openxmlformats.org/officeDocument/2006/relationships/revisionLog" Target="revisionLog351.xml"/><Relationship Id="rId1191" Type="http://schemas.openxmlformats.org/officeDocument/2006/relationships/revisionLog" Target="revisionLog578.xml"/><Relationship Id="rId1205" Type="http://schemas.openxmlformats.org/officeDocument/2006/relationships/revisionLog" Target="revisionLog592.xml"/><Relationship Id="rId617" Type="http://schemas.openxmlformats.org/officeDocument/2006/relationships/revisionLog" Target="revisionLog246.xml"/><Relationship Id="rId659" Type="http://schemas.openxmlformats.org/officeDocument/2006/relationships/revisionLog" Target="revisionLog35.xml"/><Relationship Id="rId824" Type="http://schemas.openxmlformats.org/officeDocument/2006/relationships/revisionLog" Target="revisionLog200.xml"/><Relationship Id="rId866" Type="http://schemas.openxmlformats.org/officeDocument/2006/relationships/revisionLog" Target="revisionLog242.xml"/><Relationship Id="rId1247" Type="http://schemas.openxmlformats.org/officeDocument/2006/relationships/revisionLog" Target="revisionLog634.xml"/><Relationship Id="rId670" Type="http://schemas.openxmlformats.org/officeDocument/2006/relationships/revisionLog" Target="revisionLog46.xml"/><Relationship Id="rId1051" Type="http://schemas.openxmlformats.org/officeDocument/2006/relationships/revisionLog" Target="revisionLog438.xml"/><Relationship Id="rId1093" Type="http://schemas.openxmlformats.org/officeDocument/2006/relationships/revisionLog" Target="revisionLog480.xml"/><Relationship Id="rId1107" Type="http://schemas.openxmlformats.org/officeDocument/2006/relationships/revisionLog" Target="revisionLog494.xml"/><Relationship Id="rId1149" Type="http://schemas.openxmlformats.org/officeDocument/2006/relationships/revisionLog" Target="revisionLog536.xml"/><Relationship Id="rId726" Type="http://schemas.openxmlformats.org/officeDocument/2006/relationships/revisionLog" Target="revisionLog102.xml"/><Relationship Id="rId768" Type="http://schemas.openxmlformats.org/officeDocument/2006/relationships/revisionLog" Target="revisionLog144.xml"/><Relationship Id="rId933" Type="http://schemas.openxmlformats.org/officeDocument/2006/relationships/revisionLog" Target="revisionLog320.xml"/><Relationship Id="rId975" Type="http://schemas.openxmlformats.org/officeDocument/2006/relationships/revisionLog" Target="revisionLog362.xml"/><Relationship Id="rId1009" Type="http://schemas.openxmlformats.org/officeDocument/2006/relationships/revisionLog" Target="revisionLog396.xml"/><Relationship Id="rId1160" Type="http://schemas.openxmlformats.org/officeDocument/2006/relationships/revisionLog" Target="revisionLog547.xml"/><Relationship Id="rId628" Type="http://schemas.openxmlformats.org/officeDocument/2006/relationships/revisionLog" Target="revisionLog18.xml"/><Relationship Id="rId835" Type="http://schemas.openxmlformats.org/officeDocument/2006/relationships/revisionLog" Target="revisionLog211.xml"/><Relationship Id="rId1216" Type="http://schemas.openxmlformats.org/officeDocument/2006/relationships/revisionLog" Target="revisionLog603.xml"/><Relationship Id="rId1258" Type="http://schemas.openxmlformats.org/officeDocument/2006/relationships/revisionLog" Target="revisionLog645.xml"/><Relationship Id="rId877" Type="http://schemas.openxmlformats.org/officeDocument/2006/relationships/revisionLog" Target="revisionLog264.xml"/><Relationship Id="rId1020" Type="http://schemas.openxmlformats.org/officeDocument/2006/relationships/revisionLog" Target="revisionLog407.xml"/><Relationship Id="rId1062" Type="http://schemas.openxmlformats.org/officeDocument/2006/relationships/revisionLog" Target="revisionLog449.xml"/><Relationship Id="rId1118" Type="http://schemas.openxmlformats.org/officeDocument/2006/relationships/revisionLog" Target="revisionLog505.xml"/><Relationship Id="rId681" Type="http://schemas.openxmlformats.org/officeDocument/2006/relationships/revisionLog" Target="revisionLog57.xml"/><Relationship Id="rId737" Type="http://schemas.openxmlformats.org/officeDocument/2006/relationships/revisionLog" Target="revisionLog113.xml"/><Relationship Id="rId779" Type="http://schemas.openxmlformats.org/officeDocument/2006/relationships/revisionLog" Target="revisionLog155.xml"/><Relationship Id="rId902" Type="http://schemas.openxmlformats.org/officeDocument/2006/relationships/revisionLog" Target="revisionLog289.xml"/><Relationship Id="rId944" Type="http://schemas.openxmlformats.org/officeDocument/2006/relationships/revisionLog" Target="revisionLog331.xml"/><Relationship Id="rId986" Type="http://schemas.openxmlformats.org/officeDocument/2006/relationships/revisionLog" Target="revisionLog373.xml"/><Relationship Id="rId639" Type="http://schemas.openxmlformats.org/officeDocument/2006/relationships/revisionLog" Target="revisionLog8.xml"/><Relationship Id="rId790" Type="http://schemas.openxmlformats.org/officeDocument/2006/relationships/revisionLog" Target="revisionLog166.xml"/><Relationship Id="rId804" Type="http://schemas.openxmlformats.org/officeDocument/2006/relationships/revisionLog" Target="revisionLog180.xml"/><Relationship Id="rId1171" Type="http://schemas.openxmlformats.org/officeDocument/2006/relationships/revisionLog" Target="revisionLog558.xml"/><Relationship Id="rId1227" Type="http://schemas.openxmlformats.org/officeDocument/2006/relationships/revisionLog" Target="revisionLog614.xml"/><Relationship Id="rId1269" Type="http://schemas.openxmlformats.org/officeDocument/2006/relationships/revisionLog" Target="revisionLog656.xml"/><Relationship Id="rId650" Type="http://schemas.openxmlformats.org/officeDocument/2006/relationships/revisionLog" Target="revisionLog26.xml"/><Relationship Id="rId846" Type="http://schemas.openxmlformats.org/officeDocument/2006/relationships/revisionLog" Target="revisionLog222.xml"/><Relationship Id="rId888" Type="http://schemas.openxmlformats.org/officeDocument/2006/relationships/revisionLog" Target="revisionLog275.xml"/><Relationship Id="rId1031" Type="http://schemas.openxmlformats.org/officeDocument/2006/relationships/revisionLog" Target="revisionLog418.xml"/><Relationship Id="rId1073" Type="http://schemas.openxmlformats.org/officeDocument/2006/relationships/revisionLog" Target="revisionLog460.xml"/><Relationship Id="rId1129" Type="http://schemas.openxmlformats.org/officeDocument/2006/relationships/revisionLog" Target="revisionLog516.xml"/><Relationship Id="rId692" Type="http://schemas.openxmlformats.org/officeDocument/2006/relationships/revisionLog" Target="revisionLog68.xml"/><Relationship Id="rId706" Type="http://schemas.openxmlformats.org/officeDocument/2006/relationships/revisionLog" Target="revisionLog82.xml"/><Relationship Id="rId748" Type="http://schemas.openxmlformats.org/officeDocument/2006/relationships/revisionLog" Target="revisionLog124.xml"/><Relationship Id="rId913" Type="http://schemas.openxmlformats.org/officeDocument/2006/relationships/revisionLog" Target="revisionLog300.xml"/><Relationship Id="rId955" Type="http://schemas.openxmlformats.org/officeDocument/2006/relationships/revisionLog" Target="revisionLog342.xml"/><Relationship Id="rId1140" Type="http://schemas.openxmlformats.org/officeDocument/2006/relationships/revisionLog" Target="revisionLog527.xml"/><Relationship Id="rId815" Type="http://schemas.openxmlformats.org/officeDocument/2006/relationships/revisionLog" Target="revisionLog191.xml"/><Relationship Id="rId997" Type="http://schemas.openxmlformats.org/officeDocument/2006/relationships/revisionLog" Target="revisionLog384.xml"/><Relationship Id="rId1182" Type="http://schemas.openxmlformats.org/officeDocument/2006/relationships/revisionLog" Target="revisionLog569.xml"/><Relationship Id="rId1238" Type="http://schemas.openxmlformats.org/officeDocument/2006/relationships/revisionLog" Target="revisionLog625.xml"/><Relationship Id="rId857" Type="http://schemas.openxmlformats.org/officeDocument/2006/relationships/revisionLog" Target="revisionLog233.xml"/><Relationship Id="rId899" Type="http://schemas.openxmlformats.org/officeDocument/2006/relationships/revisionLog" Target="revisionLog286.xml"/><Relationship Id="rId1000" Type="http://schemas.openxmlformats.org/officeDocument/2006/relationships/revisionLog" Target="revisionLog387.xml"/><Relationship Id="rId1042" Type="http://schemas.openxmlformats.org/officeDocument/2006/relationships/revisionLog" Target="revisionLog429.xml"/><Relationship Id="rId1084" Type="http://schemas.openxmlformats.org/officeDocument/2006/relationships/revisionLog" Target="revisionLog471.xml"/><Relationship Id="rId661" Type="http://schemas.openxmlformats.org/officeDocument/2006/relationships/revisionLog" Target="revisionLog37.xml"/><Relationship Id="rId717" Type="http://schemas.openxmlformats.org/officeDocument/2006/relationships/revisionLog" Target="revisionLog93.xml"/><Relationship Id="rId759" Type="http://schemas.openxmlformats.org/officeDocument/2006/relationships/revisionLog" Target="revisionLog135.xml"/><Relationship Id="rId924" Type="http://schemas.openxmlformats.org/officeDocument/2006/relationships/revisionLog" Target="revisionLog311.xml"/><Relationship Id="rId966" Type="http://schemas.openxmlformats.org/officeDocument/2006/relationships/revisionLog" Target="revisionLog353.xml"/><Relationship Id="rId619" Type="http://schemas.openxmlformats.org/officeDocument/2006/relationships/revisionLog" Target="revisionLog248.xml"/><Relationship Id="rId770" Type="http://schemas.openxmlformats.org/officeDocument/2006/relationships/revisionLog" Target="revisionLog146.xml"/><Relationship Id="rId1151" Type="http://schemas.openxmlformats.org/officeDocument/2006/relationships/revisionLog" Target="revisionLog538.xml"/><Relationship Id="rId1193" Type="http://schemas.openxmlformats.org/officeDocument/2006/relationships/revisionLog" Target="revisionLog580.xml"/><Relationship Id="rId1207" Type="http://schemas.openxmlformats.org/officeDocument/2006/relationships/revisionLog" Target="revisionLog594.xml"/><Relationship Id="rId1249" Type="http://schemas.openxmlformats.org/officeDocument/2006/relationships/revisionLog" Target="revisionLog636.xml"/><Relationship Id="rId826" Type="http://schemas.openxmlformats.org/officeDocument/2006/relationships/revisionLog" Target="revisionLog202.xml"/><Relationship Id="rId868" Type="http://schemas.openxmlformats.org/officeDocument/2006/relationships/revisionLog" Target="revisionLog255.xml"/><Relationship Id="rId1011" Type="http://schemas.openxmlformats.org/officeDocument/2006/relationships/revisionLog" Target="revisionLog398.xml"/><Relationship Id="rId1053" Type="http://schemas.openxmlformats.org/officeDocument/2006/relationships/revisionLog" Target="revisionLog440.xml"/><Relationship Id="rId1109" Type="http://schemas.openxmlformats.org/officeDocument/2006/relationships/revisionLog" Target="revisionLog496.xml"/><Relationship Id="rId1260" Type="http://schemas.openxmlformats.org/officeDocument/2006/relationships/revisionLog" Target="revisionLog647.xml"/><Relationship Id="rId630" Type="http://schemas.openxmlformats.org/officeDocument/2006/relationships/revisionLog" Target="revisionLog20.xml"/><Relationship Id="rId672" Type="http://schemas.openxmlformats.org/officeDocument/2006/relationships/revisionLog" Target="revisionLog48.xml"/><Relationship Id="rId728" Type="http://schemas.openxmlformats.org/officeDocument/2006/relationships/revisionLog" Target="revisionLog104.xml"/><Relationship Id="rId935" Type="http://schemas.openxmlformats.org/officeDocument/2006/relationships/revisionLog" Target="revisionLog322.xml"/><Relationship Id="rId1095" Type="http://schemas.openxmlformats.org/officeDocument/2006/relationships/revisionLog" Target="revisionLog482.xml"/><Relationship Id="rId977" Type="http://schemas.openxmlformats.org/officeDocument/2006/relationships/revisionLog" Target="revisionLog364.xml"/><Relationship Id="rId1120" Type="http://schemas.openxmlformats.org/officeDocument/2006/relationships/revisionLog" Target="revisionLog507.xml"/><Relationship Id="rId1162" Type="http://schemas.openxmlformats.org/officeDocument/2006/relationships/revisionLog" Target="revisionLog549.xml"/><Relationship Id="rId1218" Type="http://schemas.openxmlformats.org/officeDocument/2006/relationships/revisionLog" Target="revisionLog605.xml"/><Relationship Id="rId781" Type="http://schemas.openxmlformats.org/officeDocument/2006/relationships/revisionLog" Target="revisionLog157.xml"/><Relationship Id="rId837" Type="http://schemas.openxmlformats.org/officeDocument/2006/relationships/revisionLog" Target="revisionLog213.xml"/><Relationship Id="rId879" Type="http://schemas.openxmlformats.org/officeDocument/2006/relationships/revisionLog" Target="revisionLog266.xml"/><Relationship Id="rId1022" Type="http://schemas.openxmlformats.org/officeDocument/2006/relationships/revisionLog" Target="revisionLog409.xml"/><Relationship Id="rId641" Type="http://schemas.openxmlformats.org/officeDocument/2006/relationships/revisionLog" Target="revisionLog10.xml"/><Relationship Id="rId683" Type="http://schemas.openxmlformats.org/officeDocument/2006/relationships/revisionLog" Target="revisionLog59.xml"/><Relationship Id="rId739" Type="http://schemas.openxmlformats.org/officeDocument/2006/relationships/revisionLog" Target="revisionLog115.xml"/><Relationship Id="rId890" Type="http://schemas.openxmlformats.org/officeDocument/2006/relationships/revisionLog" Target="revisionLog277.xml"/><Relationship Id="rId904" Type="http://schemas.openxmlformats.org/officeDocument/2006/relationships/revisionLog" Target="revisionLog291.xml"/><Relationship Id="rId1064" Type="http://schemas.openxmlformats.org/officeDocument/2006/relationships/revisionLog" Target="revisionLog451.xml"/><Relationship Id="rId946" Type="http://schemas.openxmlformats.org/officeDocument/2006/relationships/revisionLog" Target="revisionLog333.xml"/><Relationship Id="rId988" Type="http://schemas.openxmlformats.org/officeDocument/2006/relationships/revisionLog" Target="revisionLog375.xml"/><Relationship Id="rId1131" Type="http://schemas.openxmlformats.org/officeDocument/2006/relationships/revisionLog" Target="revisionLog518.xml"/><Relationship Id="rId1173" Type="http://schemas.openxmlformats.org/officeDocument/2006/relationships/revisionLog" Target="revisionLog560.xml"/><Relationship Id="rId1229" Type="http://schemas.openxmlformats.org/officeDocument/2006/relationships/revisionLog" Target="revisionLog616.xml"/><Relationship Id="rId750" Type="http://schemas.openxmlformats.org/officeDocument/2006/relationships/revisionLog" Target="revisionLog126.xml"/><Relationship Id="rId792" Type="http://schemas.openxmlformats.org/officeDocument/2006/relationships/revisionLog" Target="revisionLog168.xml"/><Relationship Id="rId806" Type="http://schemas.openxmlformats.org/officeDocument/2006/relationships/revisionLog" Target="revisionLog182.xml"/><Relationship Id="rId848" Type="http://schemas.openxmlformats.org/officeDocument/2006/relationships/revisionLog" Target="revisionLog224.xml"/><Relationship Id="rId1033" Type="http://schemas.openxmlformats.org/officeDocument/2006/relationships/revisionLog" Target="revisionLog420.xml"/><Relationship Id="rId652" Type="http://schemas.openxmlformats.org/officeDocument/2006/relationships/revisionLog" Target="revisionLog28.xml"/><Relationship Id="rId694" Type="http://schemas.openxmlformats.org/officeDocument/2006/relationships/revisionLog" Target="revisionLog70.xml"/><Relationship Id="rId708" Type="http://schemas.openxmlformats.org/officeDocument/2006/relationships/revisionLog" Target="revisionLog84.xml"/><Relationship Id="rId915" Type="http://schemas.openxmlformats.org/officeDocument/2006/relationships/revisionLog" Target="revisionLog302.xml"/><Relationship Id="rId1075" Type="http://schemas.openxmlformats.org/officeDocument/2006/relationships/revisionLog" Target="revisionLog462.xml"/><Relationship Id="rId1240" Type="http://schemas.openxmlformats.org/officeDocument/2006/relationships/revisionLog" Target="revisionLog627.xml"/><Relationship Id="rId957" Type="http://schemas.openxmlformats.org/officeDocument/2006/relationships/revisionLog" Target="revisionLog344.xml"/><Relationship Id="rId999" Type="http://schemas.openxmlformats.org/officeDocument/2006/relationships/revisionLog" Target="revisionLog386.xml"/><Relationship Id="rId1100" Type="http://schemas.openxmlformats.org/officeDocument/2006/relationships/revisionLog" Target="revisionLog487.xml"/><Relationship Id="rId1142" Type="http://schemas.openxmlformats.org/officeDocument/2006/relationships/revisionLog" Target="revisionLog529.xml"/><Relationship Id="rId1184" Type="http://schemas.openxmlformats.org/officeDocument/2006/relationships/revisionLog" Target="revisionLog571.xml"/><Relationship Id="rId761" Type="http://schemas.openxmlformats.org/officeDocument/2006/relationships/revisionLog" Target="revisionLog137.xml"/><Relationship Id="rId817" Type="http://schemas.openxmlformats.org/officeDocument/2006/relationships/revisionLog" Target="revisionLog193.xml"/><Relationship Id="rId859" Type="http://schemas.openxmlformats.org/officeDocument/2006/relationships/revisionLog" Target="revisionLog235.xml"/><Relationship Id="rId1002" Type="http://schemas.openxmlformats.org/officeDocument/2006/relationships/revisionLog" Target="revisionLog389.xml"/><Relationship Id="rId621" Type="http://schemas.openxmlformats.org/officeDocument/2006/relationships/revisionLog" Target="revisionLog250.xml"/><Relationship Id="rId663" Type="http://schemas.openxmlformats.org/officeDocument/2006/relationships/revisionLog" Target="revisionLog39.xml"/><Relationship Id="rId870" Type="http://schemas.openxmlformats.org/officeDocument/2006/relationships/revisionLog" Target="revisionLog257.xml"/><Relationship Id="rId1044" Type="http://schemas.openxmlformats.org/officeDocument/2006/relationships/revisionLog" Target="revisionLog431.xml"/><Relationship Id="rId1086" Type="http://schemas.openxmlformats.org/officeDocument/2006/relationships/revisionLog" Target="revisionLog473.xml"/><Relationship Id="rId1251" Type="http://schemas.openxmlformats.org/officeDocument/2006/relationships/revisionLog" Target="revisionLog638.xml"/><Relationship Id="rId719" Type="http://schemas.openxmlformats.org/officeDocument/2006/relationships/revisionLog" Target="revisionLog95.xml"/><Relationship Id="rId926" Type="http://schemas.openxmlformats.org/officeDocument/2006/relationships/revisionLog" Target="revisionLog313.xml"/><Relationship Id="rId968" Type="http://schemas.openxmlformats.org/officeDocument/2006/relationships/revisionLog" Target="revisionLog355.xml"/><Relationship Id="rId1111" Type="http://schemas.openxmlformats.org/officeDocument/2006/relationships/revisionLog" Target="revisionLog498.xml"/><Relationship Id="rId1153" Type="http://schemas.openxmlformats.org/officeDocument/2006/relationships/revisionLog" Target="revisionLog540.xml"/><Relationship Id="rId730" Type="http://schemas.openxmlformats.org/officeDocument/2006/relationships/revisionLog" Target="revisionLog106.xml"/><Relationship Id="rId772" Type="http://schemas.openxmlformats.org/officeDocument/2006/relationships/revisionLog" Target="revisionLog148.xml"/><Relationship Id="rId828" Type="http://schemas.openxmlformats.org/officeDocument/2006/relationships/revisionLog" Target="revisionLog204.xml"/><Relationship Id="rId1013" Type="http://schemas.openxmlformats.org/officeDocument/2006/relationships/revisionLog" Target="revisionLog400.xml"/><Relationship Id="rId1195" Type="http://schemas.openxmlformats.org/officeDocument/2006/relationships/revisionLog" Target="revisionLog582.xml"/><Relationship Id="rId1209" Type="http://schemas.openxmlformats.org/officeDocument/2006/relationships/revisionLog" Target="revisionLog596.xml"/><Relationship Id="rId632" Type="http://schemas.openxmlformats.org/officeDocument/2006/relationships/revisionLog" Target="revisionLog22.xml"/><Relationship Id="rId1055" Type="http://schemas.openxmlformats.org/officeDocument/2006/relationships/revisionLog" Target="revisionLog442.xml"/><Relationship Id="rId1097" Type="http://schemas.openxmlformats.org/officeDocument/2006/relationships/revisionLog" Target="revisionLog484.xml"/><Relationship Id="rId1220" Type="http://schemas.openxmlformats.org/officeDocument/2006/relationships/revisionLog" Target="revisionLog607.xml"/><Relationship Id="rId1262" Type="http://schemas.openxmlformats.org/officeDocument/2006/relationships/revisionLog" Target="revisionLog649.xml"/><Relationship Id="rId674" Type="http://schemas.openxmlformats.org/officeDocument/2006/relationships/revisionLog" Target="revisionLog50.xml"/><Relationship Id="rId881" Type="http://schemas.openxmlformats.org/officeDocument/2006/relationships/revisionLog" Target="revisionLog268.xml"/><Relationship Id="rId937" Type="http://schemas.openxmlformats.org/officeDocument/2006/relationships/revisionLog" Target="revisionLog324.xml"/><Relationship Id="rId979" Type="http://schemas.openxmlformats.org/officeDocument/2006/relationships/revisionLog" Target="revisionLog366.xml"/><Relationship Id="rId1122" Type="http://schemas.openxmlformats.org/officeDocument/2006/relationships/revisionLog" Target="revisionLog509.xml"/><Relationship Id="rId741" Type="http://schemas.openxmlformats.org/officeDocument/2006/relationships/revisionLog" Target="revisionLog117.xml"/><Relationship Id="rId783" Type="http://schemas.openxmlformats.org/officeDocument/2006/relationships/revisionLog" Target="revisionLog159.xml"/><Relationship Id="rId839" Type="http://schemas.openxmlformats.org/officeDocument/2006/relationships/revisionLog" Target="revisionLog215.xml"/><Relationship Id="rId990" Type="http://schemas.openxmlformats.org/officeDocument/2006/relationships/revisionLog" Target="revisionLog377.xml"/><Relationship Id="rId1164" Type="http://schemas.openxmlformats.org/officeDocument/2006/relationships/revisionLog" Target="revisionLog551.xml"/><Relationship Id="rId643" Type="http://schemas.openxmlformats.org/officeDocument/2006/relationships/revisionLog" Target="revisionLog12.xml"/><Relationship Id="rId1024" Type="http://schemas.openxmlformats.org/officeDocument/2006/relationships/revisionLog" Target="revisionLog411.xml"/><Relationship Id="rId1066" Type="http://schemas.openxmlformats.org/officeDocument/2006/relationships/revisionLog" Target="revisionLog453.xml"/><Relationship Id="rId1231" Type="http://schemas.openxmlformats.org/officeDocument/2006/relationships/revisionLog" Target="revisionLog618.xml"/><Relationship Id="rId685" Type="http://schemas.openxmlformats.org/officeDocument/2006/relationships/revisionLog" Target="revisionLog61.xml"/><Relationship Id="rId850" Type="http://schemas.openxmlformats.org/officeDocument/2006/relationships/revisionLog" Target="revisionLog226.xml"/><Relationship Id="rId892" Type="http://schemas.openxmlformats.org/officeDocument/2006/relationships/revisionLog" Target="revisionLog279.xml"/><Relationship Id="rId906" Type="http://schemas.openxmlformats.org/officeDocument/2006/relationships/revisionLog" Target="revisionLog293.xml"/><Relationship Id="rId948" Type="http://schemas.openxmlformats.org/officeDocument/2006/relationships/revisionLog" Target="revisionLog335.xml"/><Relationship Id="rId1133" Type="http://schemas.openxmlformats.org/officeDocument/2006/relationships/revisionLog" Target="revisionLog520.xml"/><Relationship Id="rId710" Type="http://schemas.openxmlformats.org/officeDocument/2006/relationships/revisionLog" Target="revisionLog86.xml"/><Relationship Id="rId752" Type="http://schemas.openxmlformats.org/officeDocument/2006/relationships/revisionLog" Target="revisionLog128.xml"/><Relationship Id="rId808" Type="http://schemas.openxmlformats.org/officeDocument/2006/relationships/revisionLog" Target="revisionLog184.xml"/><Relationship Id="rId1175" Type="http://schemas.openxmlformats.org/officeDocument/2006/relationships/revisionLog" Target="revisionLog562.xml"/><Relationship Id="rId794" Type="http://schemas.openxmlformats.org/officeDocument/2006/relationships/revisionLog" Target="revisionLog170.xml"/><Relationship Id="rId1035" Type="http://schemas.openxmlformats.org/officeDocument/2006/relationships/revisionLog" Target="revisionLog422.xml"/><Relationship Id="rId1077" Type="http://schemas.openxmlformats.org/officeDocument/2006/relationships/revisionLog" Target="revisionLog464.xml"/><Relationship Id="rId1200" Type="http://schemas.openxmlformats.org/officeDocument/2006/relationships/revisionLog" Target="revisionLog587.xml"/><Relationship Id="rId1242" Type="http://schemas.openxmlformats.org/officeDocument/2006/relationships/revisionLog" Target="revisionLog629.xml"/><Relationship Id="rId654" Type="http://schemas.openxmlformats.org/officeDocument/2006/relationships/revisionLog" Target="revisionLog30.xml"/><Relationship Id="rId696" Type="http://schemas.openxmlformats.org/officeDocument/2006/relationships/revisionLog" Target="revisionLog72.xml"/><Relationship Id="rId861" Type="http://schemas.openxmlformats.org/officeDocument/2006/relationships/revisionLog" Target="revisionLog237.xml"/><Relationship Id="rId917" Type="http://schemas.openxmlformats.org/officeDocument/2006/relationships/revisionLog" Target="revisionLog304.xml"/><Relationship Id="rId959" Type="http://schemas.openxmlformats.org/officeDocument/2006/relationships/revisionLog" Target="revisionLog346.xml"/><Relationship Id="rId1102" Type="http://schemas.openxmlformats.org/officeDocument/2006/relationships/revisionLog" Target="revisionLog489.xml"/><Relationship Id="rId721" Type="http://schemas.openxmlformats.org/officeDocument/2006/relationships/revisionLog" Target="revisionLog97.xml"/><Relationship Id="rId763" Type="http://schemas.openxmlformats.org/officeDocument/2006/relationships/revisionLog" Target="revisionLog139.xml"/><Relationship Id="rId1144" Type="http://schemas.openxmlformats.org/officeDocument/2006/relationships/revisionLog" Target="revisionLog531.xml"/><Relationship Id="rId1186" Type="http://schemas.openxmlformats.org/officeDocument/2006/relationships/revisionLog" Target="revisionLog573.xml"/><Relationship Id="rId819" Type="http://schemas.openxmlformats.org/officeDocument/2006/relationships/revisionLog" Target="revisionLog195.xml"/><Relationship Id="rId970" Type="http://schemas.openxmlformats.org/officeDocument/2006/relationships/revisionLog" Target="revisionLog357.xml"/><Relationship Id="rId1004" Type="http://schemas.openxmlformats.org/officeDocument/2006/relationships/revisionLog" Target="revisionLog391.xml"/><Relationship Id="rId1046" Type="http://schemas.openxmlformats.org/officeDocument/2006/relationships/revisionLog" Target="revisionLog433.xml"/><Relationship Id="rId1211" Type="http://schemas.openxmlformats.org/officeDocument/2006/relationships/revisionLog" Target="revisionLog598.xml"/><Relationship Id="rId1253" Type="http://schemas.openxmlformats.org/officeDocument/2006/relationships/revisionLog" Target="revisionLog640.xml"/><Relationship Id="rId623" Type="http://schemas.openxmlformats.org/officeDocument/2006/relationships/revisionLog" Target="revisionLog16.xml"/><Relationship Id="rId665" Type="http://schemas.openxmlformats.org/officeDocument/2006/relationships/revisionLog" Target="revisionLog41.xml"/><Relationship Id="rId830" Type="http://schemas.openxmlformats.org/officeDocument/2006/relationships/revisionLog" Target="revisionLog206.xml"/><Relationship Id="rId872" Type="http://schemas.openxmlformats.org/officeDocument/2006/relationships/revisionLog" Target="revisionLog259.xml"/><Relationship Id="rId928" Type="http://schemas.openxmlformats.org/officeDocument/2006/relationships/revisionLog" Target="revisionLog315.xml"/><Relationship Id="rId1088" Type="http://schemas.openxmlformats.org/officeDocument/2006/relationships/revisionLog" Target="revisionLog475.xml"/><Relationship Id="rId732" Type="http://schemas.openxmlformats.org/officeDocument/2006/relationships/revisionLog" Target="revisionLog108.xml"/><Relationship Id="rId1113" Type="http://schemas.openxmlformats.org/officeDocument/2006/relationships/revisionLog" Target="revisionLog500.xml"/><Relationship Id="rId1155" Type="http://schemas.openxmlformats.org/officeDocument/2006/relationships/revisionLog" Target="revisionLog542.xml"/><Relationship Id="rId1197" Type="http://schemas.openxmlformats.org/officeDocument/2006/relationships/revisionLog" Target="revisionLog584.xml"/><Relationship Id="rId774" Type="http://schemas.openxmlformats.org/officeDocument/2006/relationships/revisionLog" Target="revisionLog150.xml"/><Relationship Id="rId981" Type="http://schemas.openxmlformats.org/officeDocument/2006/relationships/revisionLog" Target="revisionLog368.xml"/><Relationship Id="rId1015" Type="http://schemas.openxmlformats.org/officeDocument/2006/relationships/revisionLog" Target="revisionLog402.xml"/><Relationship Id="rId1057" Type="http://schemas.openxmlformats.org/officeDocument/2006/relationships/revisionLog" Target="revisionLog444.xml"/><Relationship Id="rId1222" Type="http://schemas.openxmlformats.org/officeDocument/2006/relationships/revisionLog" Target="revisionLog609.xml"/><Relationship Id="rId634" Type="http://schemas.openxmlformats.org/officeDocument/2006/relationships/revisionLog" Target="revisionLog1.xml"/><Relationship Id="rId676" Type="http://schemas.openxmlformats.org/officeDocument/2006/relationships/revisionLog" Target="revisionLog52.xml"/><Relationship Id="rId841" Type="http://schemas.openxmlformats.org/officeDocument/2006/relationships/revisionLog" Target="revisionLog217.xml"/><Relationship Id="rId883" Type="http://schemas.openxmlformats.org/officeDocument/2006/relationships/revisionLog" Target="revisionLog270.xml"/><Relationship Id="rId1099" Type="http://schemas.openxmlformats.org/officeDocument/2006/relationships/revisionLog" Target="revisionLog486.xml"/><Relationship Id="rId1264" Type="http://schemas.openxmlformats.org/officeDocument/2006/relationships/revisionLog" Target="revisionLog651.xml"/><Relationship Id="rId701" Type="http://schemas.openxmlformats.org/officeDocument/2006/relationships/revisionLog" Target="revisionLog77.xml"/><Relationship Id="rId939" Type="http://schemas.openxmlformats.org/officeDocument/2006/relationships/revisionLog" Target="revisionLog326.xml"/><Relationship Id="rId1124" Type="http://schemas.openxmlformats.org/officeDocument/2006/relationships/revisionLog" Target="revisionLog511.xml"/><Relationship Id="rId1166" Type="http://schemas.openxmlformats.org/officeDocument/2006/relationships/revisionLog" Target="revisionLog553.xml"/><Relationship Id="rId743" Type="http://schemas.openxmlformats.org/officeDocument/2006/relationships/revisionLog" Target="revisionLog119.xml"/><Relationship Id="rId785" Type="http://schemas.openxmlformats.org/officeDocument/2006/relationships/revisionLog" Target="revisionLog161.xml"/><Relationship Id="rId950" Type="http://schemas.openxmlformats.org/officeDocument/2006/relationships/revisionLog" Target="revisionLog337.xml"/><Relationship Id="rId992" Type="http://schemas.openxmlformats.org/officeDocument/2006/relationships/revisionLog" Target="revisionLog379.xml"/><Relationship Id="rId1026" Type="http://schemas.openxmlformats.org/officeDocument/2006/relationships/revisionLog" Target="revisionLog413.xml"/><Relationship Id="rId645" Type="http://schemas.openxmlformats.org/officeDocument/2006/relationships/revisionLog" Target="revisionLog14.xml"/><Relationship Id="rId687" Type="http://schemas.openxmlformats.org/officeDocument/2006/relationships/revisionLog" Target="revisionLog63.xml"/><Relationship Id="rId810" Type="http://schemas.openxmlformats.org/officeDocument/2006/relationships/revisionLog" Target="revisionLog186.xml"/><Relationship Id="rId852" Type="http://schemas.openxmlformats.org/officeDocument/2006/relationships/revisionLog" Target="revisionLog228.xml"/><Relationship Id="rId908" Type="http://schemas.openxmlformats.org/officeDocument/2006/relationships/revisionLog" Target="revisionLog295.xml"/><Relationship Id="rId1068" Type="http://schemas.openxmlformats.org/officeDocument/2006/relationships/revisionLog" Target="revisionLog455.xml"/><Relationship Id="rId1233" Type="http://schemas.openxmlformats.org/officeDocument/2006/relationships/revisionLog" Target="revisionLog620.xml"/><Relationship Id="rId712" Type="http://schemas.openxmlformats.org/officeDocument/2006/relationships/revisionLog" Target="revisionLog88.xml"/><Relationship Id="rId894" Type="http://schemas.openxmlformats.org/officeDocument/2006/relationships/revisionLog" Target="revisionLog281.xml"/><Relationship Id="rId1135" Type="http://schemas.openxmlformats.org/officeDocument/2006/relationships/revisionLog" Target="revisionLog522.xml"/><Relationship Id="rId1177" Type="http://schemas.openxmlformats.org/officeDocument/2006/relationships/revisionLog" Target="revisionLog564.xml"/><Relationship Id="rId754" Type="http://schemas.openxmlformats.org/officeDocument/2006/relationships/revisionLog" Target="revisionLog130.xml"/><Relationship Id="rId796" Type="http://schemas.openxmlformats.org/officeDocument/2006/relationships/revisionLog" Target="revisionLog172.xml"/><Relationship Id="rId961" Type="http://schemas.openxmlformats.org/officeDocument/2006/relationships/revisionLog" Target="revisionLog348.xml"/><Relationship Id="rId1202" Type="http://schemas.openxmlformats.org/officeDocument/2006/relationships/revisionLog" Target="revisionLog589.xml"/><Relationship Id="rId614" Type="http://schemas.openxmlformats.org/officeDocument/2006/relationships/revisionLog" Target="revisionLog243.xml"/><Relationship Id="rId656" Type="http://schemas.openxmlformats.org/officeDocument/2006/relationships/revisionLog" Target="revisionLog32.xml"/><Relationship Id="rId821" Type="http://schemas.openxmlformats.org/officeDocument/2006/relationships/revisionLog" Target="revisionLog197.xml"/><Relationship Id="rId863" Type="http://schemas.openxmlformats.org/officeDocument/2006/relationships/revisionLog" Target="revisionLog239.xml"/><Relationship Id="rId1037" Type="http://schemas.openxmlformats.org/officeDocument/2006/relationships/revisionLog" Target="revisionLog424.xml"/><Relationship Id="rId1079" Type="http://schemas.openxmlformats.org/officeDocument/2006/relationships/revisionLog" Target="revisionLog466.xml"/><Relationship Id="rId1244" Type="http://schemas.openxmlformats.org/officeDocument/2006/relationships/revisionLog" Target="revisionLog631.xml"/><Relationship Id="rId698" Type="http://schemas.openxmlformats.org/officeDocument/2006/relationships/revisionLog" Target="revisionLog74.xml"/><Relationship Id="rId919" Type="http://schemas.openxmlformats.org/officeDocument/2006/relationships/revisionLog" Target="revisionLog306.xml"/><Relationship Id="rId1090" Type="http://schemas.openxmlformats.org/officeDocument/2006/relationships/revisionLog" Target="revisionLog477.xml"/><Relationship Id="rId1104" Type="http://schemas.openxmlformats.org/officeDocument/2006/relationships/revisionLog" Target="revisionLog491.xml"/><Relationship Id="rId1146" Type="http://schemas.openxmlformats.org/officeDocument/2006/relationships/revisionLog" Target="revisionLog533.xml"/><Relationship Id="rId723" Type="http://schemas.openxmlformats.org/officeDocument/2006/relationships/revisionLog" Target="revisionLog99.xml"/><Relationship Id="rId765" Type="http://schemas.openxmlformats.org/officeDocument/2006/relationships/revisionLog" Target="revisionLog141.xml"/><Relationship Id="rId930" Type="http://schemas.openxmlformats.org/officeDocument/2006/relationships/revisionLog" Target="revisionLog317.xml"/><Relationship Id="rId972" Type="http://schemas.openxmlformats.org/officeDocument/2006/relationships/revisionLog" Target="revisionLog359.xml"/><Relationship Id="rId1006" Type="http://schemas.openxmlformats.org/officeDocument/2006/relationships/revisionLog" Target="revisionLog393.xml"/><Relationship Id="rId1188" Type="http://schemas.openxmlformats.org/officeDocument/2006/relationships/revisionLog" Target="revisionLog575.xml"/><Relationship Id="rId625" Type="http://schemas.openxmlformats.org/officeDocument/2006/relationships/revisionLog" Target="revisionLog252.xml"/><Relationship Id="rId832" Type="http://schemas.openxmlformats.org/officeDocument/2006/relationships/revisionLog" Target="revisionLog208.xml"/><Relationship Id="rId1048" Type="http://schemas.openxmlformats.org/officeDocument/2006/relationships/revisionLog" Target="revisionLog435.xml"/><Relationship Id="rId1213" Type="http://schemas.openxmlformats.org/officeDocument/2006/relationships/revisionLog" Target="revisionLog600.xml"/><Relationship Id="rId1255" Type="http://schemas.openxmlformats.org/officeDocument/2006/relationships/revisionLog" Target="revisionLog642.xml"/><Relationship Id="rId667" Type="http://schemas.openxmlformats.org/officeDocument/2006/relationships/revisionLog" Target="revisionLog43.xml"/><Relationship Id="rId874" Type="http://schemas.openxmlformats.org/officeDocument/2006/relationships/revisionLog" Target="revisionLog261.xml"/><Relationship Id="rId1115" Type="http://schemas.openxmlformats.org/officeDocument/2006/relationships/revisionLog" Target="revisionLog502.xml"/><Relationship Id="rId734" Type="http://schemas.openxmlformats.org/officeDocument/2006/relationships/revisionLog" Target="revisionLog110.xml"/><Relationship Id="rId776" Type="http://schemas.openxmlformats.org/officeDocument/2006/relationships/revisionLog" Target="revisionLog152.xml"/><Relationship Id="rId941" Type="http://schemas.openxmlformats.org/officeDocument/2006/relationships/revisionLog" Target="revisionLog328.xml"/><Relationship Id="rId983" Type="http://schemas.openxmlformats.org/officeDocument/2006/relationships/revisionLog" Target="revisionLog370.xml"/><Relationship Id="rId1157" Type="http://schemas.openxmlformats.org/officeDocument/2006/relationships/revisionLog" Target="revisionLog544.xml"/><Relationship Id="rId1199" Type="http://schemas.openxmlformats.org/officeDocument/2006/relationships/revisionLog" Target="revisionLog586.xml"/><Relationship Id="rId636" Type="http://schemas.openxmlformats.org/officeDocument/2006/relationships/revisionLog" Target="revisionLog5.xml"/><Relationship Id="rId801" Type="http://schemas.openxmlformats.org/officeDocument/2006/relationships/revisionLog" Target="revisionLog177.xml"/><Relationship Id="rId1017" Type="http://schemas.openxmlformats.org/officeDocument/2006/relationships/revisionLog" Target="revisionLog404.xml"/><Relationship Id="rId1059" Type="http://schemas.openxmlformats.org/officeDocument/2006/relationships/revisionLog" Target="revisionLog446.xml"/><Relationship Id="rId1224" Type="http://schemas.openxmlformats.org/officeDocument/2006/relationships/revisionLog" Target="revisionLog611.xml"/><Relationship Id="rId1266" Type="http://schemas.openxmlformats.org/officeDocument/2006/relationships/revisionLog" Target="revisionLog653.xml"/><Relationship Id="rId678" Type="http://schemas.openxmlformats.org/officeDocument/2006/relationships/revisionLog" Target="revisionLog54.xml"/><Relationship Id="rId843" Type="http://schemas.openxmlformats.org/officeDocument/2006/relationships/revisionLog" Target="revisionLog219.xml"/><Relationship Id="rId885" Type="http://schemas.openxmlformats.org/officeDocument/2006/relationships/revisionLog" Target="revisionLog272.xml"/><Relationship Id="rId1070" Type="http://schemas.openxmlformats.org/officeDocument/2006/relationships/revisionLog" Target="revisionLog457.xml"/><Relationship Id="rId1126" Type="http://schemas.openxmlformats.org/officeDocument/2006/relationships/revisionLog" Target="revisionLog513.xml"/><Relationship Id="rId703" Type="http://schemas.openxmlformats.org/officeDocument/2006/relationships/revisionLog" Target="revisionLog79.xml"/><Relationship Id="rId745" Type="http://schemas.openxmlformats.org/officeDocument/2006/relationships/revisionLog" Target="revisionLog121.xml"/><Relationship Id="rId910" Type="http://schemas.openxmlformats.org/officeDocument/2006/relationships/revisionLog" Target="revisionLog297.xml"/><Relationship Id="rId952" Type="http://schemas.openxmlformats.org/officeDocument/2006/relationships/revisionLog" Target="revisionLog339.xml"/><Relationship Id="rId1168" Type="http://schemas.openxmlformats.org/officeDocument/2006/relationships/revisionLog" Target="revisionLog555.xml"/><Relationship Id="rId787" Type="http://schemas.openxmlformats.org/officeDocument/2006/relationships/revisionLog" Target="revisionLog163.xml"/><Relationship Id="rId812" Type="http://schemas.openxmlformats.org/officeDocument/2006/relationships/revisionLog" Target="revisionLog188.xml"/><Relationship Id="rId994" Type="http://schemas.openxmlformats.org/officeDocument/2006/relationships/revisionLog" Target="revisionLog381.xml"/><Relationship Id="rId1028" Type="http://schemas.openxmlformats.org/officeDocument/2006/relationships/revisionLog" Target="revisionLog415.xml"/><Relationship Id="rId1235" Type="http://schemas.openxmlformats.org/officeDocument/2006/relationships/revisionLog" Target="revisionLog622.xml"/><Relationship Id="rId647" Type="http://schemas.openxmlformats.org/officeDocument/2006/relationships/revisionLog" Target="revisionLog23.xml"/><Relationship Id="rId689" Type="http://schemas.openxmlformats.org/officeDocument/2006/relationships/revisionLog" Target="revisionLog65.xml"/><Relationship Id="rId854" Type="http://schemas.openxmlformats.org/officeDocument/2006/relationships/revisionLog" Target="revisionLog230.xml"/><Relationship Id="rId896" Type="http://schemas.openxmlformats.org/officeDocument/2006/relationships/revisionLog" Target="revisionLog283.xml"/><Relationship Id="rId1081" Type="http://schemas.openxmlformats.org/officeDocument/2006/relationships/revisionLog" Target="revisionLog468.xml"/><Relationship Id="rId714" Type="http://schemas.openxmlformats.org/officeDocument/2006/relationships/revisionLog" Target="revisionLog90.xml"/><Relationship Id="rId756" Type="http://schemas.openxmlformats.org/officeDocument/2006/relationships/revisionLog" Target="revisionLog132.xml"/><Relationship Id="rId921" Type="http://schemas.openxmlformats.org/officeDocument/2006/relationships/revisionLog" Target="revisionLog308.xml"/><Relationship Id="rId1137" Type="http://schemas.openxmlformats.org/officeDocument/2006/relationships/revisionLog" Target="revisionLog524.xml"/><Relationship Id="rId1179" Type="http://schemas.openxmlformats.org/officeDocument/2006/relationships/revisionLog" Target="revisionLog566.xml"/><Relationship Id="rId798" Type="http://schemas.openxmlformats.org/officeDocument/2006/relationships/revisionLog" Target="revisionLog174.xml"/><Relationship Id="rId963" Type="http://schemas.openxmlformats.org/officeDocument/2006/relationships/revisionLog" Target="revisionLog350.xml"/><Relationship Id="rId1039" Type="http://schemas.openxmlformats.org/officeDocument/2006/relationships/revisionLog" Target="revisionLog426.xml"/><Relationship Id="rId1190" Type="http://schemas.openxmlformats.org/officeDocument/2006/relationships/revisionLog" Target="revisionLog577.xml"/><Relationship Id="rId1204" Type="http://schemas.openxmlformats.org/officeDocument/2006/relationships/revisionLog" Target="revisionLog591.xml"/><Relationship Id="rId1246" Type="http://schemas.openxmlformats.org/officeDocument/2006/relationships/revisionLog" Target="revisionLog633.xml"/><Relationship Id="rId616" Type="http://schemas.openxmlformats.org/officeDocument/2006/relationships/revisionLog" Target="revisionLog245.xml"/><Relationship Id="rId658" Type="http://schemas.openxmlformats.org/officeDocument/2006/relationships/revisionLog" Target="revisionLog34.xml"/><Relationship Id="rId823" Type="http://schemas.openxmlformats.org/officeDocument/2006/relationships/revisionLog" Target="revisionLog199.xml"/><Relationship Id="rId865" Type="http://schemas.openxmlformats.org/officeDocument/2006/relationships/revisionLog" Target="revisionLog241.xml"/><Relationship Id="rId1050" Type="http://schemas.openxmlformats.org/officeDocument/2006/relationships/revisionLog" Target="revisionLog437.xml"/><Relationship Id="rId725" Type="http://schemas.openxmlformats.org/officeDocument/2006/relationships/revisionLog" Target="revisionLog101.xml"/><Relationship Id="rId932" Type="http://schemas.openxmlformats.org/officeDocument/2006/relationships/revisionLog" Target="revisionLog319.xml"/><Relationship Id="rId1092" Type="http://schemas.openxmlformats.org/officeDocument/2006/relationships/revisionLog" Target="revisionLog479.xml"/><Relationship Id="rId1106" Type="http://schemas.openxmlformats.org/officeDocument/2006/relationships/revisionLog" Target="revisionLog493.xml"/><Relationship Id="rId1148" Type="http://schemas.openxmlformats.org/officeDocument/2006/relationships/revisionLog" Target="revisionLog535.xml"/><Relationship Id="rId767" Type="http://schemas.openxmlformats.org/officeDocument/2006/relationships/revisionLog" Target="revisionLog143.xml"/><Relationship Id="rId974" Type="http://schemas.openxmlformats.org/officeDocument/2006/relationships/revisionLog" Target="revisionLog361.xml"/><Relationship Id="rId1008" Type="http://schemas.openxmlformats.org/officeDocument/2006/relationships/revisionLog" Target="revisionLog395.xml"/><Relationship Id="rId1215" Type="http://schemas.openxmlformats.org/officeDocument/2006/relationships/revisionLog" Target="revisionLog602.xml"/><Relationship Id="rId627" Type="http://schemas.openxmlformats.org/officeDocument/2006/relationships/revisionLog" Target="revisionLog4.xml"/><Relationship Id="rId669" Type="http://schemas.openxmlformats.org/officeDocument/2006/relationships/revisionLog" Target="revisionLog45.xml"/><Relationship Id="rId834" Type="http://schemas.openxmlformats.org/officeDocument/2006/relationships/revisionLog" Target="revisionLog210.xml"/><Relationship Id="rId876" Type="http://schemas.openxmlformats.org/officeDocument/2006/relationships/revisionLog" Target="revisionLog263.xml"/><Relationship Id="rId1257" Type="http://schemas.openxmlformats.org/officeDocument/2006/relationships/revisionLog" Target="revisionLog644.xml"/><Relationship Id="rId680" Type="http://schemas.openxmlformats.org/officeDocument/2006/relationships/revisionLog" Target="revisionLog56.xml"/><Relationship Id="rId736" Type="http://schemas.openxmlformats.org/officeDocument/2006/relationships/revisionLog" Target="revisionLog112.xml"/><Relationship Id="rId901" Type="http://schemas.openxmlformats.org/officeDocument/2006/relationships/revisionLog" Target="revisionLog288.xml"/><Relationship Id="rId1061" Type="http://schemas.openxmlformats.org/officeDocument/2006/relationships/revisionLog" Target="revisionLog448.xml"/><Relationship Id="rId1117" Type="http://schemas.openxmlformats.org/officeDocument/2006/relationships/revisionLog" Target="revisionLog504.xml"/><Relationship Id="rId1159" Type="http://schemas.openxmlformats.org/officeDocument/2006/relationships/revisionLog" Target="revisionLog546.xml"/><Relationship Id="rId778" Type="http://schemas.openxmlformats.org/officeDocument/2006/relationships/revisionLog" Target="revisionLog154.xml"/><Relationship Id="rId943" Type="http://schemas.openxmlformats.org/officeDocument/2006/relationships/revisionLog" Target="revisionLog330.xml"/><Relationship Id="rId985" Type="http://schemas.openxmlformats.org/officeDocument/2006/relationships/revisionLog" Target="revisionLog372.xml"/><Relationship Id="rId1019" Type="http://schemas.openxmlformats.org/officeDocument/2006/relationships/revisionLog" Target="revisionLog406.xml"/><Relationship Id="rId1170" Type="http://schemas.openxmlformats.org/officeDocument/2006/relationships/revisionLog" Target="revisionLog557.xml"/><Relationship Id="rId638" Type="http://schemas.openxmlformats.org/officeDocument/2006/relationships/revisionLog" Target="revisionLog7.xml"/><Relationship Id="rId803" Type="http://schemas.openxmlformats.org/officeDocument/2006/relationships/revisionLog" Target="revisionLog179.xml"/><Relationship Id="rId845" Type="http://schemas.openxmlformats.org/officeDocument/2006/relationships/revisionLog" Target="revisionLog221.xml"/><Relationship Id="rId1030" Type="http://schemas.openxmlformats.org/officeDocument/2006/relationships/revisionLog" Target="revisionLog417.xml"/><Relationship Id="rId1226" Type="http://schemas.openxmlformats.org/officeDocument/2006/relationships/revisionLog" Target="revisionLog613.xml"/><Relationship Id="rId1268" Type="http://schemas.openxmlformats.org/officeDocument/2006/relationships/revisionLog" Target="revisionLog655.xml"/><Relationship Id="rId705" Type="http://schemas.openxmlformats.org/officeDocument/2006/relationships/revisionLog" Target="revisionLog81.xml"/><Relationship Id="rId887" Type="http://schemas.openxmlformats.org/officeDocument/2006/relationships/revisionLog" Target="revisionLog274.xml"/><Relationship Id="rId1072" Type="http://schemas.openxmlformats.org/officeDocument/2006/relationships/revisionLog" Target="revisionLog459.xml"/><Relationship Id="rId1128" Type="http://schemas.openxmlformats.org/officeDocument/2006/relationships/revisionLog" Target="revisionLog515.xml"/><Relationship Id="rId691" Type="http://schemas.openxmlformats.org/officeDocument/2006/relationships/revisionLog" Target="revisionLog67.xml"/><Relationship Id="rId747" Type="http://schemas.openxmlformats.org/officeDocument/2006/relationships/revisionLog" Target="revisionLog123.xml"/><Relationship Id="rId789" Type="http://schemas.openxmlformats.org/officeDocument/2006/relationships/revisionLog" Target="revisionLog165.xml"/><Relationship Id="rId912" Type="http://schemas.openxmlformats.org/officeDocument/2006/relationships/revisionLog" Target="revisionLog299.xml"/><Relationship Id="rId954" Type="http://schemas.openxmlformats.org/officeDocument/2006/relationships/revisionLog" Target="revisionLog341.xml"/><Relationship Id="rId996" Type="http://schemas.openxmlformats.org/officeDocument/2006/relationships/revisionLog" Target="revisionLog383.xml"/><Relationship Id="rId649" Type="http://schemas.openxmlformats.org/officeDocument/2006/relationships/revisionLog" Target="revisionLog25.xml"/><Relationship Id="rId814" Type="http://schemas.openxmlformats.org/officeDocument/2006/relationships/revisionLog" Target="revisionLog190.xml"/><Relationship Id="rId856" Type="http://schemas.openxmlformats.org/officeDocument/2006/relationships/revisionLog" Target="revisionLog232.xml"/><Relationship Id="rId1181" Type="http://schemas.openxmlformats.org/officeDocument/2006/relationships/revisionLog" Target="revisionLog568.xml"/><Relationship Id="rId1237" Type="http://schemas.openxmlformats.org/officeDocument/2006/relationships/revisionLog" Target="revisionLog624.xml"/><Relationship Id="rId660" Type="http://schemas.openxmlformats.org/officeDocument/2006/relationships/revisionLog" Target="revisionLog36.xml"/><Relationship Id="rId898" Type="http://schemas.openxmlformats.org/officeDocument/2006/relationships/revisionLog" Target="revisionLog285.xml"/><Relationship Id="rId1041" Type="http://schemas.openxmlformats.org/officeDocument/2006/relationships/revisionLog" Target="revisionLog428.xml"/><Relationship Id="rId1083" Type="http://schemas.openxmlformats.org/officeDocument/2006/relationships/revisionLog" Target="revisionLog470.xml"/><Relationship Id="rId1139" Type="http://schemas.openxmlformats.org/officeDocument/2006/relationships/revisionLog" Target="revisionLog526.xml"/><Relationship Id="rId716" Type="http://schemas.openxmlformats.org/officeDocument/2006/relationships/revisionLog" Target="revisionLog92.xml"/><Relationship Id="rId758" Type="http://schemas.openxmlformats.org/officeDocument/2006/relationships/revisionLog" Target="revisionLog134.xml"/><Relationship Id="rId923" Type="http://schemas.openxmlformats.org/officeDocument/2006/relationships/revisionLog" Target="revisionLog310.xml"/><Relationship Id="rId965" Type="http://schemas.openxmlformats.org/officeDocument/2006/relationships/revisionLog" Target="revisionLog352.xml"/><Relationship Id="rId1150" Type="http://schemas.openxmlformats.org/officeDocument/2006/relationships/revisionLog" Target="revisionLog537.xml"/><Relationship Id="rId618" Type="http://schemas.openxmlformats.org/officeDocument/2006/relationships/revisionLog" Target="revisionLog247.xml"/><Relationship Id="rId825" Type="http://schemas.openxmlformats.org/officeDocument/2006/relationships/revisionLog" Target="revisionLog201.xml"/><Relationship Id="rId1192" Type="http://schemas.openxmlformats.org/officeDocument/2006/relationships/revisionLog" Target="revisionLog579.xml"/><Relationship Id="rId1206" Type="http://schemas.openxmlformats.org/officeDocument/2006/relationships/revisionLog" Target="revisionLog593.xml"/><Relationship Id="rId1248" Type="http://schemas.openxmlformats.org/officeDocument/2006/relationships/revisionLog" Target="revisionLog635.xml"/><Relationship Id="rId867" Type="http://schemas.openxmlformats.org/officeDocument/2006/relationships/revisionLog" Target="revisionLog254.xml"/><Relationship Id="rId1010" Type="http://schemas.openxmlformats.org/officeDocument/2006/relationships/revisionLog" Target="revisionLog397.xml"/><Relationship Id="rId1052" Type="http://schemas.openxmlformats.org/officeDocument/2006/relationships/revisionLog" Target="revisionLog439.xml"/><Relationship Id="rId1094" Type="http://schemas.openxmlformats.org/officeDocument/2006/relationships/revisionLog" Target="revisionLog481.xml"/><Relationship Id="rId1108" Type="http://schemas.openxmlformats.org/officeDocument/2006/relationships/revisionLog" Target="revisionLog495.xml"/><Relationship Id="rId727" Type="http://schemas.openxmlformats.org/officeDocument/2006/relationships/revisionLog" Target="revisionLog103.xml"/><Relationship Id="rId934" Type="http://schemas.openxmlformats.org/officeDocument/2006/relationships/revisionLog" Target="revisionLog321.xml"/><Relationship Id="rId780" Type="http://schemas.openxmlformats.org/officeDocument/2006/relationships/revisionLog" Target="revisionLog156.xml"/><Relationship Id="rId1217" Type="http://schemas.openxmlformats.org/officeDocument/2006/relationships/revisionLog" Target="revisionLog604.xml"/><Relationship Id="rId878" Type="http://schemas.openxmlformats.org/officeDocument/2006/relationships/revisionLog" Target="revisionLog265.xml"/><Relationship Id="rId1063" Type="http://schemas.openxmlformats.org/officeDocument/2006/relationships/revisionLog" Target="revisionLog450.xml"/><Relationship Id="rId640" Type="http://schemas.openxmlformats.org/officeDocument/2006/relationships/revisionLog" Target="revisionLog9.xml"/><Relationship Id="rId738" Type="http://schemas.openxmlformats.org/officeDocument/2006/relationships/revisionLog" Target="revisionLog114.xml"/><Relationship Id="rId945" Type="http://schemas.openxmlformats.org/officeDocument/2006/relationships/revisionLog" Target="revisionLog332.xml"/><Relationship Id="rId805" Type="http://schemas.openxmlformats.org/officeDocument/2006/relationships/revisionLog" Target="revisionLog181.xml"/><Relationship Id="rId1130" Type="http://schemas.openxmlformats.org/officeDocument/2006/relationships/revisionLog" Target="revisionLog517.xml"/><Relationship Id="rId1228" Type="http://schemas.openxmlformats.org/officeDocument/2006/relationships/revisionLog" Target="revisionLog615.xml"/><Relationship Id="rId791" Type="http://schemas.openxmlformats.org/officeDocument/2006/relationships/revisionLog" Target="revisionLog167.xml"/><Relationship Id="rId889" Type="http://schemas.openxmlformats.org/officeDocument/2006/relationships/revisionLog" Target="revisionLog276.xml"/><Relationship Id="rId1074" Type="http://schemas.openxmlformats.org/officeDocument/2006/relationships/revisionLog" Target="revisionLog461.xml"/><Relationship Id="rId651" Type="http://schemas.openxmlformats.org/officeDocument/2006/relationships/revisionLog" Target="revisionLog27.xml"/><Relationship Id="rId749" Type="http://schemas.openxmlformats.org/officeDocument/2006/relationships/revisionLog" Target="revisionLog125.xml"/><Relationship Id="rId956" Type="http://schemas.openxmlformats.org/officeDocument/2006/relationships/revisionLog" Target="revisionLog343.xml"/><Relationship Id="rId1141" Type="http://schemas.openxmlformats.org/officeDocument/2006/relationships/revisionLog" Target="revisionLog528.xml"/><Relationship Id="rId1239" Type="http://schemas.openxmlformats.org/officeDocument/2006/relationships/revisionLog" Target="revisionLog626.xml"/><Relationship Id="rId816" Type="http://schemas.openxmlformats.org/officeDocument/2006/relationships/revisionLog" Target="revisionLog192.xml"/><Relationship Id="rId1001" Type="http://schemas.openxmlformats.org/officeDocument/2006/relationships/revisionLog" Target="revisionLog388.xml"/><Relationship Id="rId662" Type="http://schemas.openxmlformats.org/officeDocument/2006/relationships/revisionLog" Target="revisionLog38.xml"/><Relationship Id="rId1085" Type="http://schemas.openxmlformats.org/officeDocument/2006/relationships/revisionLog" Target="revisionLog472.xml"/><Relationship Id="rId967" Type="http://schemas.openxmlformats.org/officeDocument/2006/relationships/revisionLog" Target="revisionLog354.xml"/><Relationship Id="rId1152" Type="http://schemas.openxmlformats.org/officeDocument/2006/relationships/revisionLog" Target="revisionLog539.xml"/><Relationship Id="rId827" Type="http://schemas.openxmlformats.org/officeDocument/2006/relationships/revisionLog" Target="revisionLog203.xml"/><Relationship Id="rId1012" Type="http://schemas.openxmlformats.org/officeDocument/2006/relationships/revisionLog" Target="revisionLog399.xml"/><Relationship Id="rId673" Type="http://schemas.openxmlformats.org/officeDocument/2006/relationships/revisionLog" Target="revisionLog49.xml"/><Relationship Id="rId880" Type="http://schemas.openxmlformats.org/officeDocument/2006/relationships/revisionLog" Target="revisionLog267.xml"/><Relationship Id="rId1096" Type="http://schemas.openxmlformats.org/officeDocument/2006/relationships/revisionLog" Target="revisionLog483.xml"/><Relationship Id="rId978" Type="http://schemas.openxmlformats.org/officeDocument/2006/relationships/revisionLog" Target="revisionLog365.xml"/><Relationship Id="rId1163" Type="http://schemas.openxmlformats.org/officeDocument/2006/relationships/revisionLog" Target="revisionLog550.xml"/><Relationship Id="rId740" Type="http://schemas.openxmlformats.org/officeDocument/2006/relationships/revisionLog" Target="revisionLog116.xml"/><Relationship Id="rId838" Type="http://schemas.openxmlformats.org/officeDocument/2006/relationships/revisionLog" Target="revisionLog214.xml"/><Relationship Id="rId1023" Type="http://schemas.openxmlformats.org/officeDocument/2006/relationships/revisionLog" Target="revisionLog410.xml"/><Relationship Id="rId684" Type="http://schemas.openxmlformats.org/officeDocument/2006/relationships/revisionLog" Target="revisionLog60.xml"/><Relationship Id="rId1230" Type="http://schemas.openxmlformats.org/officeDocument/2006/relationships/revisionLog" Target="revisionLog617.xml"/><Relationship Id="rId891" Type="http://schemas.openxmlformats.org/officeDocument/2006/relationships/revisionLog" Target="revisionLog278.xml"/><Relationship Id="rId905" Type="http://schemas.openxmlformats.org/officeDocument/2006/relationships/revisionLog" Target="revisionLog292.xml"/><Relationship Id="rId989" Type="http://schemas.openxmlformats.org/officeDocument/2006/relationships/revisionLog" Target="revisionLog376.xml"/><Relationship Id="rId751" Type="http://schemas.openxmlformats.org/officeDocument/2006/relationships/revisionLog" Target="revisionLog127.xml"/><Relationship Id="rId849" Type="http://schemas.openxmlformats.org/officeDocument/2006/relationships/revisionLog" Target="revisionLog225.xml"/><Relationship Id="rId1174" Type="http://schemas.openxmlformats.org/officeDocument/2006/relationships/revisionLog" Target="revisionLog561.xml"/><Relationship Id="rId1034" Type="http://schemas.openxmlformats.org/officeDocument/2006/relationships/revisionLog" Target="revisionLog421.xml"/><Relationship Id="rId1241" Type="http://schemas.openxmlformats.org/officeDocument/2006/relationships/revisionLog" Target="revisionLog628.xml"/><Relationship Id="rId695" Type="http://schemas.openxmlformats.org/officeDocument/2006/relationships/revisionLog" Target="revisionLog71.xml"/><Relationship Id="rId709" Type="http://schemas.openxmlformats.org/officeDocument/2006/relationships/revisionLog" Target="revisionLog85.xml"/><Relationship Id="rId916" Type="http://schemas.openxmlformats.org/officeDocument/2006/relationships/revisionLog" Target="revisionLog303.xml"/><Relationship Id="rId1101" Type="http://schemas.openxmlformats.org/officeDocument/2006/relationships/revisionLog" Target="revisionLog488.xml"/><Relationship Id="rId762" Type="http://schemas.openxmlformats.org/officeDocument/2006/relationships/revisionLog" Target="revisionLog138.xml"/><Relationship Id="rId1185" Type="http://schemas.openxmlformats.org/officeDocument/2006/relationships/revisionLog" Target="revisionLog572.xml"/><Relationship Id="rId622" Type="http://schemas.openxmlformats.org/officeDocument/2006/relationships/revisionLog" Target="revisionLog251.xml"/><Relationship Id="rId1045" Type="http://schemas.openxmlformats.org/officeDocument/2006/relationships/revisionLog" Target="revisionLog432.xml"/><Relationship Id="rId1252" Type="http://schemas.openxmlformats.org/officeDocument/2006/relationships/revisionLog" Target="revisionLog639.xml"/><Relationship Id="rId927" Type="http://schemas.openxmlformats.org/officeDocument/2006/relationships/revisionLog" Target="revisionLog314.xml"/><Relationship Id="rId1112" Type="http://schemas.openxmlformats.org/officeDocument/2006/relationships/revisionLog" Target="revisionLog499.xml"/><Relationship Id="rId773" Type="http://schemas.openxmlformats.org/officeDocument/2006/relationships/revisionLog" Target="revisionLog149.xml"/><Relationship Id="rId1196" Type="http://schemas.openxmlformats.org/officeDocument/2006/relationships/revisionLog" Target="revisionLog583.xml"/><Relationship Id="rId633" Type="http://schemas.openxmlformats.org/officeDocument/2006/relationships/revisionLog" Target="revisionLog253.xml"/><Relationship Id="rId980" Type="http://schemas.openxmlformats.org/officeDocument/2006/relationships/revisionLog" Target="revisionLog367.xml"/><Relationship Id="rId1056" Type="http://schemas.openxmlformats.org/officeDocument/2006/relationships/revisionLog" Target="revisionLog443.xml"/><Relationship Id="rId1263" Type="http://schemas.openxmlformats.org/officeDocument/2006/relationships/revisionLog" Target="revisionLog650.xml"/><Relationship Id="rId840" Type="http://schemas.openxmlformats.org/officeDocument/2006/relationships/revisionLog" Target="revisionLog216.xml"/><Relationship Id="rId938" Type="http://schemas.openxmlformats.org/officeDocument/2006/relationships/revisionLog" Target="revisionLog325.xml"/><Relationship Id="rId700" Type="http://schemas.openxmlformats.org/officeDocument/2006/relationships/revisionLog" Target="revisionLog76.xml"/><Relationship Id="rId1123" Type="http://schemas.openxmlformats.org/officeDocument/2006/relationships/revisionLog" Target="revisionLog510.xml"/><Relationship Id="rId784" Type="http://schemas.openxmlformats.org/officeDocument/2006/relationships/revisionLog" Target="revisionLog160.xml"/><Relationship Id="rId991" Type="http://schemas.openxmlformats.org/officeDocument/2006/relationships/revisionLog" Target="revisionLog378.xml"/><Relationship Id="rId1067" Type="http://schemas.openxmlformats.org/officeDocument/2006/relationships/revisionLog" Target="revisionLog454.xml"/><Relationship Id="rId644" Type="http://schemas.openxmlformats.org/officeDocument/2006/relationships/revisionLog" Target="revisionLog13.xml"/><Relationship Id="rId851" Type="http://schemas.openxmlformats.org/officeDocument/2006/relationships/revisionLog" Target="revisionLog227.xml"/><Relationship Id="rId711" Type="http://schemas.openxmlformats.org/officeDocument/2006/relationships/revisionLog" Target="revisionLog87.xml"/><Relationship Id="rId949" Type="http://schemas.openxmlformats.org/officeDocument/2006/relationships/revisionLog" Target="revisionLog336.xml"/><Relationship Id="rId1134" Type="http://schemas.openxmlformats.org/officeDocument/2006/relationships/revisionLog" Target="revisionLog521.xml"/><Relationship Id="rId795" Type="http://schemas.openxmlformats.org/officeDocument/2006/relationships/revisionLog" Target="revisionLog171.xml"/><Relationship Id="rId809" Type="http://schemas.openxmlformats.org/officeDocument/2006/relationships/revisionLog" Target="revisionLog185.xml"/><Relationship Id="rId1201" Type="http://schemas.openxmlformats.org/officeDocument/2006/relationships/revisionLog" Target="revisionLog588.xml"/><Relationship Id="rId655" Type="http://schemas.openxmlformats.org/officeDocument/2006/relationships/revisionLog" Target="revisionLog31.xml"/><Relationship Id="rId862" Type="http://schemas.openxmlformats.org/officeDocument/2006/relationships/revisionLog" Target="revisionLog238.xml"/><Relationship Id="rId1078" Type="http://schemas.openxmlformats.org/officeDocument/2006/relationships/revisionLog" Target="revisionLog465.xml"/><Relationship Id="rId722" Type="http://schemas.openxmlformats.org/officeDocument/2006/relationships/revisionLog" Target="revisionLog98.xml"/><Relationship Id="rId1145" Type="http://schemas.openxmlformats.org/officeDocument/2006/relationships/revisionLog" Target="revisionLog532.xml"/><Relationship Id="rId1005" Type="http://schemas.openxmlformats.org/officeDocument/2006/relationships/revisionLog" Target="revisionLog392.xml"/><Relationship Id="rId1212" Type="http://schemas.openxmlformats.org/officeDocument/2006/relationships/revisionLog" Target="revisionLog599.xml"/><Relationship Id="rId666" Type="http://schemas.openxmlformats.org/officeDocument/2006/relationships/revisionLog" Target="revisionLog42.xml"/><Relationship Id="rId873" Type="http://schemas.openxmlformats.org/officeDocument/2006/relationships/revisionLog" Target="revisionLog260.xml"/><Relationship Id="rId1089" Type="http://schemas.openxmlformats.org/officeDocument/2006/relationships/revisionLog" Target="revisionLog476.xml"/><Relationship Id="rId1156" Type="http://schemas.openxmlformats.org/officeDocument/2006/relationships/revisionLog" Target="revisionLog54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1F62B8A-1B19-4EA0-A69F-67EF6AB301DF}" diskRevisions="1" revisionId="8659" version="668">
  <header guid="{A476909C-66C1-48D2-A108-1E5327F8B0D9}" dateTime="2024-04-02T11:11:10" maxSheetId="2" userName="Татьяна А. Фоменко" r:id="rId614" minRId="4908">
    <sheetIdMap count="1">
      <sheetId val="1"/>
    </sheetIdMap>
  </header>
  <header guid="{84972C3F-104C-4F44-BFCE-876B9751FE2A}" dateTime="2024-04-02T11:20:16" maxSheetId="2" userName="Татьяна А. Фоменко" r:id="rId615">
    <sheetIdMap count="1">
      <sheetId val="1"/>
    </sheetIdMap>
  </header>
  <header guid="{749AD360-0E39-468B-991E-F24660E95E47}" dateTime="2024-04-02T11:35:44" maxSheetId="2" userName="Инна В. Энгель" r:id="rId616" minRId="4912" maxRId="4939">
    <sheetIdMap count="1">
      <sheetId val="1"/>
    </sheetIdMap>
  </header>
  <header guid="{05A07627-796F-4A99-996C-2373A7785DEF}" dateTime="2024-04-02T11:53:43" maxSheetId="2" userName="Татьяна А. Фоменко" r:id="rId617" minRId="4942">
    <sheetIdMap count="1">
      <sheetId val="1"/>
    </sheetIdMap>
  </header>
  <header guid="{1E9814E0-5028-48F3-8AEF-E49969CDB574}" dateTime="2024-04-02T12:02:22" maxSheetId="2" userName="Татьяна А. Фоменко" r:id="rId618" minRId="4946">
    <sheetIdMap count="1">
      <sheetId val="1"/>
    </sheetIdMap>
  </header>
  <header guid="{B1525F34-9091-4196-8B37-240121105945}" dateTime="2024-04-02T12:12:16" maxSheetId="2" userName="Инна В. Энгель" r:id="rId619">
    <sheetIdMap count="1">
      <sheetId val="1"/>
    </sheetIdMap>
  </header>
  <header guid="{5ED99162-D606-4A89-905F-D59D77E3756F}" dateTime="2024-04-02T12:23:53" maxSheetId="2" userName="Татьяна М. Куприянова" r:id="rId620">
    <sheetIdMap count="1">
      <sheetId val="1"/>
    </sheetIdMap>
  </header>
  <header guid="{7C84B90D-FBD3-4D15-86FA-FB7C3BDCB19A}" dateTime="2024-04-02T12:27:09" maxSheetId="2" userName="Татьяна М. Куприянова" r:id="rId621">
    <sheetIdMap count="1">
      <sheetId val="1"/>
    </sheetIdMap>
  </header>
  <header guid="{7FE6692D-7D00-4364-8A00-1EBE9ECE849A}" dateTime="2024-04-09T10:29:19" maxSheetId="2" userName="Татьяна М. Куприянова" r:id="rId622">
    <sheetIdMap count="1">
      <sheetId val="1"/>
    </sheetIdMap>
  </header>
  <header guid="{42DC98E1-11F3-4838-8A7E-6DAE4AEA13E8}" dateTime="2024-04-12T14:22:06" maxSheetId="2" userName="Инна В. Энгель" r:id="rId623" minRId="4958" maxRId="5253">
    <sheetIdMap count="1">
      <sheetId val="1"/>
    </sheetIdMap>
  </header>
  <header guid="{AFB45B8E-0D31-4718-94DA-E85DDDF55F5E}" dateTime="2024-04-17T11:32:28" maxSheetId="2" userName="Инна В. Энгель" r:id="rId624" minRId="5256" maxRId="5259">
    <sheetIdMap count="1">
      <sheetId val="1"/>
    </sheetIdMap>
  </header>
  <header guid="{1EC36C14-5FF8-4452-B339-DDA1261C79BB}" dateTime="2024-04-17T11:34:42" maxSheetId="2" userName="Инна В. Энгель" r:id="rId625" minRId="5260" maxRId="5264">
    <sheetIdMap count="1">
      <sheetId val="1"/>
    </sheetIdMap>
  </header>
  <header guid="{5BDE7F1F-5845-4251-A71E-8EEE2A4E3F4E}" dateTime="2024-04-25T11:19:32" maxSheetId="2" userName="Татьяна М. Куприянова" r:id="rId626" minRId="5267" maxRId="5292">
    <sheetIdMap count="1">
      <sheetId val="1"/>
    </sheetIdMap>
  </header>
  <header guid="{055F2B50-0DF1-4E00-8074-A222FC13A1C9}" dateTime="2024-04-27T12:14:30" maxSheetId="2" userName="Татьяна М. Куприянова" r:id="rId627" minRId="5296" maxRId="5308">
    <sheetIdMap count="1">
      <sheetId val="1"/>
    </sheetIdMap>
  </header>
  <header guid="{8432A423-0FA8-4AAC-BFA6-96F6175463F9}" dateTime="2024-04-27T12:39:03" maxSheetId="2" userName="Татьяна М. Куприянова" r:id="rId628" minRId="5312" maxRId="5313">
    <sheetIdMap count="1">
      <sheetId val="1"/>
    </sheetIdMap>
  </header>
  <header guid="{7674149B-9A86-465D-82A9-C4C2CE5B6C7C}" dateTime="2024-04-27T12:39:31" maxSheetId="2" userName="Татьяна М. Куприянова" r:id="rId629" minRId="5314" maxRId="5315">
    <sheetIdMap count="1">
      <sheetId val="1"/>
    </sheetIdMap>
  </header>
  <header guid="{58F4E7E3-47D9-432D-B767-2B145088AA43}" dateTime="2024-04-27T13:50:21" maxSheetId="2" userName="Татьяна М. Куприянова" r:id="rId630" minRId="5316" maxRId="5321">
    <sheetIdMap count="1">
      <sheetId val="1"/>
    </sheetIdMap>
  </header>
  <header guid="{AA862DA5-8152-41D0-89CF-49218E185413}" dateTime="2024-04-27T14:12:45" maxSheetId="2" userName="Татьяна М. Куприянова" r:id="rId631" minRId="5322" maxRId="5323">
    <sheetIdMap count="1">
      <sheetId val="1"/>
    </sheetIdMap>
  </header>
  <header guid="{3D5EE58F-F00D-49E4-A888-43A6FA282462}" dateTime="2024-05-02T12:29:02" maxSheetId="2" userName="Инна В. Энгель" r:id="rId632" minRId="5327" maxRId="5329">
    <sheetIdMap count="1">
      <sheetId val="1"/>
    </sheetIdMap>
  </header>
  <header guid="{4342C755-2BE6-4E70-82C4-DB011350876D}" dateTime="2024-05-02T12:31:35" maxSheetId="2" userName="Инна В. Энгель" r:id="rId633" minRId="5332" maxRId="5341">
    <sheetIdMap count="1">
      <sheetId val="1"/>
    </sheetIdMap>
  </header>
  <header guid="{77D908CF-C3AC-49A1-9C5A-FE164230C00B}" dateTime="2024-05-06T09:47:26" maxSheetId="2" userName="Татьяна А. Фоменко" r:id="rId634" minRId="5342" maxRId="5343">
    <sheetIdMap count="1">
      <sheetId val="1"/>
    </sheetIdMap>
  </header>
  <header guid="{287707C7-C40D-46C4-8299-EF199882665A}" dateTime="2024-05-06T09:47:37" maxSheetId="2" userName="Татьяна А. Фоменко" r:id="rId635" minRId="5346">
    <sheetIdMap count="1">
      <sheetId val="1"/>
    </sheetIdMap>
  </header>
  <header guid="{C66C6D98-8FB5-45D0-AFEA-E39812E0A960}" dateTime="2024-05-06T09:49:39" maxSheetId="2" userName="Татьяна А. Фоменко" r:id="rId636" minRId="5347" maxRId="5348">
    <sheetIdMap count="1">
      <sheetId val="1"/>
    </sheetIdMap>
  </header>
  <header guid="{2D35386A-96F0-41D3-A4A5-B055D51310B1}" dateTime="2024-05-06T09:50:26" maxSheetId="2" userName="Татьяна А. Фоменко" r:id="rId637" minRId="5351">
    <sheetIdMap count="1">
      <sheetId val="1"/>
    </sheetIdMap>
  </header>
  <header guid="{9AF88288-C524-46F0-AB0B-648D8901B357}" dateTime="2024-05-06T09:50:38" maxSheetId="2" userName="Татьяна А. Фоменко" r:id="rId638">
    <sheetIdMap count="1">
      <sheetId val="1"/>
    </sheetIdMap>
  </header>
  <header guid="{6CD94DAE-8F77-4D2A-8137-A679B0A13BFD}" dateTime="2024-05-06T09:51:31" maxSheetId="2" userName="Татьяна А. Фоменко" r:id="rId639" minRId="5352">
    <sheetIdMap count="1">
      <sheetId val="1"/>
    </sheetIdMap>
  </header>
  <header guid="{95E336B1-FADD-4759-8C64-5DDBE3A34D92}" dateTime="2024-05-06T09:52:06" maxSheetId="2" userName="Татьяна А. Фоменко" r:id="rId640">
    <sheetIdMap count="1">
      <sheetId val="1"/>
    </sheetIdMap>
  </header>
  <header guid="{6D3A2CF7-15C9-463B-AFA9-8C7DE6FB46F7}" dateTime="2024-05-06T09:52:28" maxSheetId="2" userName="Татьяна А. Фоменко" r:id="rId641" minRId="5353">
    <sheetIdMap count="1">
      <sheetId val="1"/>
    </sheetIdMap>
  </header>
  <header guid="{789ED86F-9B54-41C1-9274-6EDE94450278}" dateTime="2024-05-06T09:52:56" maxSheetId="2" userName="Татьяна А. Фоменко" r:id="rId642" minRId="5354">
    <sheetIdMap count="1">
      <sheetId val="1"/>
    </sheetIdMap>
  </header>
  <header guid="{1766B1F3-D4A0-4B9F-860A-BF2ECFE04B97}" dateTime="2024-05-07T10:49:02" maxSheetId="2" userName="Татьяна А. Фоменко" r:id="rId643" minRId="5355">
    <sheetIdMap count="1">
      <sheetId val="1"/>
    </sheetIdMap>
  </header>
  <header guid="{D2CBE19A-DB50-4989-A3D6-DCDCF734BF4E}" dateTime="2024-05-07T10:49:24" maxSheetId="2" userName="Татьяна А. Фоменко" r:id="rId644" minRId="5358">
    <sheetIdMap count="1">
      <sheetId val="1"/>
    </sheetIdMap>
  </header>
  <header guid="{DDF35B07-0E8A-4174-B64D-17A7BC3C46FB}" dateTime="2024-05-16T14:57:02" maxSheetId="2" userName="Татьяна А. Фоменко" r:id="rId645" minRId="5359" maxRId="5360">
    <sheetIdMap count="1">
      <sheetId val="1"/>
    </sheetIdMap>
  </header>
  <header guid="{03CB59E6-268A-4BB8-8766-9241AA822E5B}" dateTime="2024-05-20T14:52:07" maxSheetId="2" userName="Инна В. Энгель" r:id="rId646" minRId="5363" maxRId="5366">
    <sheetIdMap count="1">
      <sheetId val="1"/>
    </sheetIdMap>
  </header>
  <header guid="{A61DCF73-AF0E-4ED4-B161-31E85159A372}" dateTime="2024-05-20T14:52:37" maxSheetId="2" userName="Инна В. Энгель" r:id="rId647" minRId="5369" maxRId="5370">
    <sheetIdMap count="1">
      <sheetId val="1"/>
    </sheetIdMap>
  </header>
  <header guid="{ABEB4CAC-1384-4795-AA70-E46E8AA9A440}" dateTime="2024-05-21T15:16:42" maxSheetId="2" userName="Татьяна А. Фоменко" r:id="rId648" minRId="5371">
    <sheetIdMap count="1">
      <sheetId val="1"/>
    </sheetIdMap>
  </header>
  <header guid="{E25149AA-0AB1-46D5-ADAE-2E61A15CE547}" dateTime="2024-05-21T15:16:53" maxSheetId="2" userName="Татьяна А. Фоменко" r:id="rId649" minRId="5374">
    <sheetIdMap count="1">
      <sheetId val="1"/>
    </sheetIdMap>
  </header>
  <header guid="{0D6C2342-C25E-46EE-ABD8-3C1077F82CEC}" dateTime="2024-05-21T15:17:22" maxSheetId="2" userName="Татьяна А. Фоменко" r:id="rId650" minRId="5375" maxRId="5377">
    <sheetIdMap count="1">
      <sheetId val="1"/>
    </sheetIdMap>
  </header>
  <header guid="{454B2736-9CCB-48D7-AF5F-21C6695419D4}" dateTime="2024-05-21T15:28:07" maxSheetId="2" userName="Татьяна А. Фоменко" r:id="rId651">
    <sheetIdMap count="1">
      <sheetId val="1"/>
    </sheetIdMap>
  </header>
  <header guid="{BB9BF8CE-FBA2-47A3-85AD-E3F819CD065C}" dateTime="2024-05-21T15:30:32" maxSheetId="2" userName="Татьяна А. Фоменко" r:id="rId652" minRId="5380" maxRId="5382">
    <sheetIdMap count="1">
      <sheetId val="1"/>
    </sheetIdMap>
  </header>
  <header guid="{35D37FD3-7DA7-453A-A4FC-7D791098288A}" dateTime="2024-05-21T15:34:03" maxSheetId="2" userName="Татьяна А. Фоменко" r:id="rId653">
    <sheetIdMap count="1">
      <sheetId val="1"/>
    </sheetIdMap>
  </header>
  <header guid="{E166C406-6EEF-4DBF-AB57-CB297F0CFDD0}" dateTime="2024-05-21T15:34:14" maxSheetId="2" userName="Татьяна А. Фоменко" r:id="rId654">
    <sheetIdMap count="1">
      <sheetId val="1"/>
    </sheetIdMap>
  </header>
  <header guid="{7D5588BA-1A77-431E-8304-418BDCC83988}" dateTime="2024-05-21T15:34:34" maxSheetId="2" userName="Татьяна А. Фоменко" r:id="rId655" minRId="5385" maxRId="5386">
    <sheetIdMap count="1">
      <sheetId val="1"/>
    </sheetIdMap>
  </header>
  <header guid="{9045EC79-B91D-458A-83F4-09F8CE93C1EB}" dateTime="2024-05-21T16:15:11" maxSheetId="2" userName="Инна В. Энгель" r:id="rId656" minRId="5387" maxRId="5392">
    <sheetIdMap count="1">
      <sheetId val="1"/>
    </sheetIdMap>
  </header>
  <header guid="{971D9B2D-9E75-4DD8-81F2-41361BAE89D9}" dateTime="2024-05-21T16:16:03" maxSheetId="2" userName="Инна В. Энгель" r:id="rId657" minRId="5393" maxRId="5394">
    <sheetIdMap count="1">
      <sheetId val="1"/>
    </sheetIdMap>
  </header>
  <header guid="{87FD03D7-F3F4-4046-AB1A-7C81FF42D3D7}" dateTime="2024-05-21T16:22:14" maxSheetId="2" userName="Инна В. Энгель" r:id="rId658" minRId="5397" maxRId="5398">
    <sheetIdMap count="1">
      <sheetId val="1"/>
    </sheetIdMap>
  </header>
  <header guid="{CB59D5FF-FC7F-460A-8412-0B79CDB0727F}" dateTime="2024-05-21T16:23:26" maxSheetId="2" userName="Инна В. Энгель" r:id="rId659" minRId="5401" maxRId="5403">
    <sheetIdMap count="1">
      <sheetId val="1"/>
    </sheetIdMap>
  </header>
  <header guid="{15FDE86F-FA5D-405D-AEAA-885A5B772206}" dateTime="2024-05-21T16:32:24" maxSheetId="2" userName="Татьяна А. Фоменко" r:id="rId660">
    <sheetIdMap count="1">
      <sheetId val="1"/>
    </sheetIdMap>
  </header>
  <header guid="{444C2D54-743E-4832-8443-6386D51F3440}" dateTime="2024-05-21T16:32:47" maxSheetId="2" userName="Татьяна А. Фоменко" r:id="rId661">
    <sheetIdMap count="1">
      <sheetId val="1"/>
    </sheetIdMap>
  </header>
  <header guid="{89FBF441-1F16-44E0-AD82-6E88320918F9}" dateTime="2024-05-22T10:54:50" maxSheetId="2" userName="Инна В. Энгель" r:id="rId662" minRId="5410" maxRId="5417">
    <sheetIdMap count="1">
      <sheetId val="1"/>
    </sheetIdMap>
  </header>
  <header guid="{14AEE780-4CD3-4CF4-8668-87DEC4E7DE60}" dateTime="2024-05-22T11:11:57" maxSheetId="2" userName="Инна В. Энгель" r:id="rId663" minRId="5420" maxRId="5424">
    <sheetIdMap count="1">
      <sheetId val="1"/>
    </sheetIdMap>
  </header>
  <header guid="{0076E42E-B075-425A-9C83-4C23E9C19925}" dateTime="2024-05-22T11:19:34" maxSheetId="2" userName="Инна В. Энгель" r:id="rId664" minRId="5427">
    <sheetIdMap count="1">
      <sheetId val="1"/>
    </sheetIdMap>
  </header>
  <header guid="{398D4D57-55FE-40BC-896E-DE6A9CC70DDA}" dateTime="2024-05-22T14:57:14" maxSheetId="2" userName="Инна В. Энгель" r:id="rId665" minRId="5430" maxRId="5431">
    <sheetIdMap count="1">
      <sheetId val="1"/>
    </sheetIdMap>
  </header>
  <header guid="{EB910990-765D-4120-BD32-E42BE6A472F0}" dateTime="2024-05-22T15:09:40" maxSheetId="2" userName="Инна В. Энгель" r:id="rId666" minRId="5432">
    <sheetIdMap count="1">
      <sheetId val="1"/>
    </sheetIdMap>
  </header>
  <header guid="{441A7CC5-0F36-4C71-AE6A-86796A1C9C9B}" dateTime="2024-05-23T12:08:59" maxSheetId="2" userName="Инна В. Энгель" r:id="rId667" minRId="5433" maxRId="5435">
    <sheetIdMap count="1">
      <sheetId val="1"/>
    </sheetIdMap>
  </header>
  <header guid="{EFFDF197-BD78-47B6-97B4-32193E5CB50A}" dateTime="2024-05-23T12:10:56" maxSheetId="2" userName="Инна В. Энгель" r:id="rId668" minRId="5438" maxRId="5439">
    <sheetIdMap count="1">
      <sheetId val="1"/>
    </sheetIdMap>
  </header>
  <header guid="{8838A0A5-A4D7-41ED-BE07-5CEC5B87FDAB}" dateTime="2024-05-23T12:02:38" maxSheetId="2" userName="Юлия А. Убийко" r:id="rId669">
    <sheetIdMap count="1">
      <sheetId val="1"/>
    </sheetIdMap>
  </header>
  <header guid="{2760F988-0EE4-4C61-90D6-835379E98068}" dateTime="2024-05-23T17:05:31" maxSheetId="2" userName="Татьяна А. Фоменко" r:id="rId670" minRId="5445">
    <sheetIdMap count="1">
      <sheetId val="1"/>
    </sheetIdMap>
  </header>
  <header guid="{DA2F5EEA-D9F5-432E-A236-A6CDC95765C4}" dateTime="2024-05-27T15:26:45" maxSheetId="2" userName="Юлия А. Убийко" r:id="rId671" minRId="5446" maxRId="5704">
    <sheetIdMap count="1">
      <sheetId val="1"/>
    </sheetIdMap>
  </header>
  <header guid="{F3F12CD6-637F-4AEC-8133-792DECF78C57}" dateTime="2024-05-27T15:35:55" maxSheetId="2" userName="Юлия А. Убийко" r:id="rId672" minRId="5708" maxRId="5720">
    <sheetIdMap count="1">
      <sheetId val="1"/>
    </sheetIdMap>
  </header>
  <header guid="{3FA04413-F014-4A85-AC67-51B6A419CB41}" dateTime="2024-05-27T16:09:22" maxSheetId="2" userName="Юлия А. Убийко" r:id="rId673" minRId="5724" maxRId="5733">
    <sheetIdMap count="1">
      <sheetId val="1"/>
    </sheetIdMap>
  </header>
  <header guid="{F9E8784B-522D-4819-930A-802DC5FFAEB9}" dateTime="2024-05-27T16:44:50" maxSheetId="2" userName="Юлия А. Убийко" r:id="rId674" minRId="5734">
    <sheetIdMap count="1">
      <sheetId val="1"/>
    </sheetIdMap>
  </header>
  <header guid="{050649DA-CBDB-4778-849E-1308E9CA6A2D}" dateTime="2024-05-27T17:11:00" maxSheetId="2" userName="Юлия А. Убийко" r:id="rId675" minRId="5735" maxRId="5737">
    <sheetIdMap count="1">
      <sheetId val="1"/>
    </sheetIdMap>
  </header>
  <header guid="{418B50A3-AE98-42A5-91D2-D23C2A505C22}" dateTime="2024-05-28T14:20:13" maxSheetId="2" userName="Юлия А. Убийко" r:id="rId676">
    <sheetIdMap count="1">
      <sheetId val="1"/>
    </sheetIdMap>
  </header>
  <header guid="{AB78650A-49D8-41B7-AB61-D632D75769F1}" dateTime="2024-05-28T14:38:18" maxSheetId="2" userName="Татьяна А. Фоменко" r:id="rId677" minRId="5738">
    <sheetIdMap count="1">
      <sheetId val="1"/>
    </sheetIdMap>
  </header>
  <header guid="{5EAF2259-4D0C-4BAC-83C5-31C09B37740E}" dateTime="2024-05-28T14:38:43" maxSheetId="2" userName="Татьяна А. Фоменко" r:id="rId678" minRId="5741">
    <sheetIdMap count="1">
      <sheetId val="1"/>
    </sheetIdMap>
  </header>
  <header guid="{68C7462C-53D3-4822-BEE1-2048AF220092}" dateTime="2024-05-28T14:39:08" maxSheetId="2" userName="Татьяна А. Фоменко" r:id="rId679" minRId="5742">
    <sheetIdMap count="1">
      <sheetId val="1"/>
    </sheetIdMap>
  </header>
  <header guid="{0763CC3F-896A-44BA-851F-89626AB4146E}" dateTime="2024-05-28T16:58:57" maxSheetId="2" userName="Юлия А. Убийко" r:id="rId680" minRId="5743" maxRId="5747">
    <sheetIdMap count="1">
      <sheetId val="1"/>
    </sheetIdMap>
  </header>
  <header guid="{BD50A90F-0942-497C-8974-FA182EF52037}" dateTime="2024-05-28T17:13:58" maxSheetId="2" userName="Татьяна А. Фоменко" r:id="rId681">
    <sheetIdMap count="1">
      <sheetId val="1"/>
    </sheetIdMap>
  </header>
  <header guid="{EE6D9205-CAA2-4E00-B7E5-6DB89534AD77}" dateTime="2024-05-29T09:28:03" maxSheetId="2" userName="Юлия А. Убийко" r:id="rId682" minRId="5748" maxRId="5751">
    <sheetIdMap count="1">
      <sheetId val="1"/>
    </sheetIdMap>
  </header>
  <header guid="{E9F9750E-51A9-4262-B273-214FCBD4EA01}" dateTime="2024-05-29T09:29:10" maxSheetId="2" userName="Юлия А. Убийко" r:id="rId683" minRId="5756">
    <sheetIdMap count="1">
      <sheetId val="1"/>
    </sheetIdMap>
  </header>
  <header guid="{39AD725E-7705-4EBC-9697-1B96965E48B1}" dateTime="2024-05-29T09:31:01" maxSheetId="2" userName="Юлия А. Убийко" r:id="rId684">
    <sheetIdMap count="1">
      <sheetId val="1"/>
    </sheetIdMap>
  </header>
  <header guid="{96AFB4FD-4825-4401-8739-F2A1339E1CFF}" dateTime="2024-05-29T09:34:49" maxSheetId="2" userName="Татьяна А. Фоменко" r:id="rId685" minRId="5757">
    <sheetIdMap count="1">
      <sheetId val="1"/>
    </sheetIdMap>
  </header>
  <header guid="{19F01AC2-557C-4ABE-BCB4-864163B27E6B}" dateTime="2024-05-29T09:34:52" maxSheetId="2" userName="Юлия А. Убийко" r:id="rId686">
    <sheetIdMap count="1">
      <sheetId val="1"/>
    </sheetIdMap>
  </header>
  <header guid="{575FDFE9-00C0-48C0-AB7A-FB0CBEEEB595}" dateTime="2024-05-29T10:38:39" maxSheetId="2" userName="Татьяна А. Фоменко" r:id="rId687" minRId="5760" maxRId="5761">
    <sheetIdMap count="1">
      <sheetId val="1"/>
    </sheetIdMap>
  </header>
  <header guid="{68E61F42-B315-4EB2-852C-54B03265199D}" dateTime="2024-05-29T10:37:22" maxSheetId="2" userName="Юлия А. Убийко" r:id="rId688" minRId="5762" maxRId="5763">
    <sheetIdMap count="1">
      <sheetId val="1"/>
    </sheetIdMap>
  </header>
  <header guid="{39D0DDC7-6118-4B93-9DDE-015DF0FE609A}" dateTime="2024-05-29T10:40:27" maxSheetId="2" userName="Татьяна А. Фоменко" r:id="rId689" minRId="5764">
    <sheetIdMap count="1">
      <sheetId val="1"/>
    </sheetIdMap>
  </header>
  <header guid="{65EF41CA-23AB-4826-B4DE-2597F0C082B1}" dateTime="2024-05-29T10:41:12" maxSheetId="2" userName="Татьяна А. Фоменко" r:id="rId690" minRId="5765">
    <sheetIdMap count="1">
      <sheetId val="1"/>
    </sheetIdMap>
  </header>
  <header guid="{45FEC2B6-C765-454E-9C15-25248F1D43FB}" dateTime="2024-05-29T11:26:16" maxSheetId="2" userName="Татьяна А. Фоменко" r:id="rId691" minRId="5766">
    <sheetIdMap count="1">
      <sheetId val="1"/>
    </sheetIdMap>
  </header>
  <header guid="{01C27656-8D2F-4452-BF5C-83453D41158D}" dateTime="2024-05-29T11:26:33" maxSheetId="2" userName="Татьяна А. Фоменко" r:id="rId692" minRId="5767">
    <sheetIdMap count="1">
      <sheetId val="1"/>
    </sheetIdMap>
  </header>
  <header guid="{DCDC43DF-D350-4B1A-B9B8-43A7513EA5B6}" dateTime="2024-05-29T11:27:36" maxSheetId="2" userName="Татьяна А. Фоменко" r:id="rId693" minRId="5768">
    <sheetIdMap count="1">
      <sheetId val="1"/>
    </sheetIdMap>
  </header>
  <header guid="{96BE50C5-7314-4F12-BC33-DF339C08DD2D}" dateTime="2024-05-29T11:28:19" maxSheetId="2" userName="Татьяна А. Фоменко" r:id="rId694" minRId="5769">
    <sheetIdMap count="1">
      <sheetId val="1"/>
    </sheetIdMap>
  </header>
  <header guid="{3FA59DF0-1118-46E0-83B7-22E2982149D9}" dateTime="2024-05-29T11:28:36" maxSheetId="2" userName="Татьяна А. Фоменко" r:id="rId695" minRId="5770">
    <sheetIdMap count="1">
      <sheetId val="1"/>
    </sheetIdMap>
  </header>
  <header guid="{78D77200-497A-45E3-9080-F69DDFBD58C4}" dateTime="2024-05-29T11:28:46" maxSheetId="2" userName="Татьяна А. Фоменко" r:id="rId696">
    <sheetIdMap count="1">
      <sheetId val="1"/>
    </sheetIdMap>
  </header>
  <header guid="{36B874C4-2BE7-4C94-94A0-46E236EBEE0C}" dateTime="2024-05-29T11:29:04" maxSheetId="2" userName="Татьяна А. Фоменко" r:id="rId697" minRId="5775">
    <sheetIdMap count="1">
      <sheetId val="1"/>
    </sheetIdMap>
  </header>
  <header guid="{6DB55DDA-383F-4351-A0FB-9392DCDDDBE7}" dateTime="2024-05-29T11:29:16" maxSheetId="2" userName="Татьяна А. Фоменко" r:id="rId698">
    <sheetIdMap count="1">
      <sheetId val="1"/>
    </sheetIdMap>
  </header>
  <header guid="{1D27E211-E100-439C-8FCE-438A0B05A81E}" dateTime="2024-05-29T11:32:17" maxSheetId="2" userName="Татьяна А. Фоменко" r:id="rId699" minRId="5780">
    <sheetIdMap count="1">
      <sheetId val="1"/>
    </sheetIdMap>
  </header>
  <header guid="{C303D608-AEF5-49D9-B89D-65B6E221368C}" dateTime="2024-05-29T11:32:36" maxSheetId="2" userName="Татьяна А. Фоменко" r:id="rId700">
    <sheetIdMap count="1">
      <sheetId val="1"/>
    </sheetIdMap>
  </header>
  <header guid="{8B7575B3-4D93-4134-911C-CBEC504B37AC}" dateTime="2024-05-29T11:33:23" maxSheetId="2" userName="Татьяна А. Фоменко" r:id="rId701" minRId="5783" maxRId="5784">
    <sheetIdMap count="1">
      <sheetId val="1"/>
    </sheetIdMap>
  </header>
  <header guid="{DC8E2345-E7F8-46DA-B644-FA7D1DED665E}" dateTime="2024-05-29T11:55:49" maxSheetId="2" userName="Татьяна А. Фоменко" r:id="rId702" minRId="5785">
    <sheetIdMap count="1">
      <sheetId val="1"/>
    </sheetIdMap>
  </header>
  <header guid="{F2AE6CCF-B9C4-4E62-BD86-EF1C70EF88EE}" dateTime="2024-05-29T12:00:31" maxSheetId="2" userName="Татьяна А. Фоменко" r:id="rId703" minRId="5786">
    <sheetIdMap count="1">
      <sheetId val="1"/>
    </sheetIdMap>
  </header>
  <header guid="{CC640D07-CBAF-4888-AE3A-2C9AB91E73A3}" dateTime="2024-05-29T12:11:19" maxSheetId="2" userName="Татьяна А. Фоменко" r:id="rId704" minRId="5787">
    <sheetIdMap count="1">
      <sheetId val="1"/>
    </sheetIdMap>
  </header>
  <header guid="{121F7984-5364-48D0-A377-B8B3FBBB8A27}" dateTime="2024-05-29T15:07:51" maxSheetId="2" userName="Татьяна А. Фоменко" r:id="rId705" minRId="5788" maxRId="5789">
    <sheetIdMap count="1">
      <sheetId val="1"/>
    </sheetIdMap>
  </header>
  <header guid="{77D5EB14-BA0B-45BD-A771-AA5DCE722BF9}" dateTime="2024-05-29T15:10:12" maxSheetId="2" userName="Татьяна А. Фоменко" r:id="rId706" minRId="5792" maxRId="5793">
    <sheetIdMap count="1">
      <sheetId val="1"/>
    </sheetIdMap>
  </header>
  <header guid="{DA5E2AF3-B8B5-4955-B5C9-8A14614A0877}" dateTime="2024-05-29T15:10:39" maxSheetId="2" userName="Татьяна А. Фоменко" r:id="rId707" minRId="5796">
    <sheetIdMap count="1">
      <sheetId val="1"/>
    </sheetIdMap>
  </header>
  <header guid="{9A31E644-EEC0-4F8D-B110-463E568E98B7}" dateTime="2024-05-29T15:10:55" maxSheetId="2" userName="Татьяна А. Фоменко" r:id="rId708" minRId="5799">
    <sheetIdMap count="1">
      <sheetId val="1"/>
    </sheetIdMap>
  </header>
  <header guid="{A20F995C-BA6D-48CB-8E23-66143E635575}" dateTime="2024-05-29T15:24:25" maxSheetId="2" userName="Инна В. Энгель" r:id="rId709" minRId="5800" maxRId="5821">
    <sheetIdMap count="1">
      <sheetId val="1"/>
    </sheetIdMap>
  </header>
  <header guid="{07C0FC33-E5FD-491A-BBBF-4143AFC92D44}" dateTime="2024-05-29T15:16:37" maxSheetId="2" userName="Татьяна А. Фоменко" r:id="rId710" minRId="5824">
    <sheetIdMap count="1">
      <sheetId val="1"/>
    </sheetIdMap>
  </header>
  <header guid="{5DD9A878-8E91-4B11-8EC2-09C206EF6949}" dateTime="2024-05-29T15:18:56" maxSheetId="2" userName="Татьяна А. Фоменко" r:id="rId711" minRId="5827">
    <sheetIdMap count="1">
      <sheetId val="1"/>
    </sheetIdMap>
  </header>
  <header guid="{2C7293F7-4A18-4707-9D89-56D8B84CDC55}" dateTime="2024-05-29T15:19:39" maxSheetId="2" userName="Татьяна А. Фоменко" r:id="rId712" minRId="5828">
    <sheetIdMap count="1">
      <sheetId val="1"/>
    </sheetIdMap>
  </header>
  <header guid="{C2CF0EF4-BA25-4377-93E9-A6B8C3DFEF3E}" dateTime="2024-05-29T15:20:26" maxSheetId="2" userName="Татьяна А. Фоменко" r:id="rId713" minRId="5829">
    <sheetIdMap count="1">
      <sheetId val="1"/>
    </sheetIdMap>
  </header>
  <header guid="{8FC3B518-6171-4E23-A3D6-C28E9F593191}" dateTime="2024-05-29T15:20:54" maxSheetId="2" userName="Татьяна А. Фоменко" r:id="rId714" minRId="5830" maxRId="5831">
    <sheetIdMap count="1">
      <sheetId val="1"/>
    </sheetIdMap>
  </header>
  <header guid="{E622499D-0949-4EB7-99FD-A1AAE301743A}" dateTime="2024-05-29T15:21:44" maxSheetId="2" userName="Татьяна А. Фоменко" r:id="rId715" minRId="5832">
    <sheetIdMap count="1">
      <sheetId val="1"/>
    </sheetIdMap>
  </header>
  <header guid="{AE32B010-DDA2-4AD6-BA09-B8CA06AFD2ED}" dateTime="2024-05-29T15:22:10" maxSheetId="2" userName="Татьяна А. Фоменко" r:id="rId716" minRId="5833" maxRId="5835">
    <sheetIdMap count="1">
      <sheetId val="1"/>
    </sheetIdMap>
  </header>
  <header guid="{F60956E6-2CD8-4F24-A2EC-182AB78A9876}" dateTime="2024-05-29T15:22:58" maxSheetId="2" userName="Татьяна А. Фоменко" r:id="rId717" minRId="5836" maxRId="5838">
    <sheetIdMap count="1">
      <sheetId val="1"/>
    </sheetIdMap>
  </header>
  <header guid="{E9CA72AC-432D-4649-A942-81EC628799CE}" dateTime="2024-05-29T15:23:33" maxSheetId="2" userName="Татьяна А. Фоменко" r:id="rId718" minRId="5841">
    <sheetIdMap count="1">
      <sheetId val="1"/>
    </sheetIdMap>
  </header>
  <header guid="{E238A039-A19E-492A-9E06-05116E473019}" dateTime="2024-05-29T15:24:22" maxSheetId="2" userName="Татьяна А. Фоменко" r:id="rId719" minRId="5842" maxRId="5843">
    <sheetIdMap count="1">
      <sheetId val="1"/>
    </sheetIdMap>
  </header>
  <header guid="{40DD6EFB-D02C-4964-A083-EA60D1613E24}" dateTime="2024-05-29T15:25:38" maxSheetId="2" userName="Татьяна А. Фоменко" r:id="rId720" minRId="5844">
    <sheetIdMap count="1">
      <sheetId val="1"/>
    </sheetIdMap>
  </header>
  <header guid="{9EFA8452-8941-413A-9A4C-5A7FBBDCA0CF}" dateTime="2024-05-29T15:26:31" maxSheetId="2" userName="Татьяна А. Фоменко" r:id="rId721" minRId="5845" maxRId="5847">
    <sheetIdMap count="1">
      <sheetId val="1"/>
    </sheetIdMap>
  </header>
  <header guid="{AA419DF9-5443-4264-9967-F7843124D4BA}" dateTime="2024-05-29T15:26:46" maxSheetId="2" userName="Татьяна А. Фоменко" r:id="rId722" minRId="5848">
    <sheetIdMap count="1">
      <sheetId val="1"/>
    </sheetIdMap>
  </header>
  <header guid="{AD224FD1-FC2D-4A95-A494-34803D4FE9BF}" dateTime="2024-05-29T15:27:26" maxSheetId="2" userName="Татьяна А. Фоменко" r:id="rId723">
    <sheetIdMap count="1">
      <sheetId val="1"/>
    </sheetIdMap>
  </header>
  <header guid="{162DD159-DBA3-4964-BC9E-00F27FAB024D}" dateTime="2024-05-29T15:30:18" maxSheetId="2" userName="Татьяна А. Фоменко" r:id="rId724" minRId="5849">
    <sheetIdMap count="1">
      <sheetId val="1"/>
    </sheetIdMap>
  </header>
  <header guid="{2D504AAB-42A2-4BE1-9FBD-0C0D2E2B305E}" dateTime="2024-05-29T15:30:26" maxSheetId="2" userName="Татьяна А. Фоменко" r:id="rId725">
    <sheetIdMap count="1">
      <sheetId val="1"/>
    </sheetIdMap>
  </header>
  <header guid="{DBD60E04-BB34-4BCE-BD10-D4F83AD00E5F}" dateTime="2024-05-29T15:31:15" maxSheetId="2" userName="Татьяна А. Фоменко" r:id="rId726" minRId="5850" maxRId="5852">
    <sheetIdMap count="1">
      <sheetId val="1"/>
    </sheetIdMap>
  </header>
  <header guid="{67961076-6C53-4E7C-94EE-AC94832D165E}" dateTime="2024-05-29T15:31:28" maxSheetId="2" userName="Татьяна А. Фоменко" r:id="rId727" minRId="5853">
    <sheetIdMap count="1">
      <sheetId val="1"/>
    </sheetIdMap>
  </header>
  <header guid="{C957D0CA-1FC4-4240-9BE9-D21A2D936C56}" dateTime="2024-05-29T15:32:17" maxSheetId="2" userName="Татьяна А. Фоменко" r:id="rId728" minRId="5854" maxRId="5856">
    <sheetIdMap count="1">
      <sheetId val="1"/>
    </sheetIdMap>
  </header>
  <header guid="{A9829A92-05C0-4E63-B973-30FE867C1DC1}" dateTime="2024-05-29T15:32:32" maxSheetId="2" userName="Татьяна А. Фоменко" r:id="rId729" minRId="5857">
    <sheetIdMap count="1">
      <sheetId val="1"/>
    </sheetIdMap>
  </header>
  <header guid="{B4DFE741-71C2-4415-8BC9-8C499664A3E6}" dateTime="2024-05-29T15:33:22" maxSheetId="2" userName="Татьяна А. Фоменко" r:id="rId730" minRId="5858" maxRId="5860">
    <sheetIdMap count="1">
      <sheetId val="1"/>
    </sheetIdMap>
  </header>
  <header guid="{710CC498-8FAC-46EA-B1D9-24E719F405F5}" dateTime="2024-05-29T15:34:52" maxSheetId="2" userName="Татьяна А. Фоменко" r:id="rId731" minRId="5863">
    <sheetIdMap count="1">
      <sheetId val="1"/>
    </sheetIdMap>
  </header>
  <header guid="{3D21A821-F5E2-4A6A-A345-1248B3CD0D24}" dateTime="2024-05-29T15:35:15" maxSheetId="2" userName="Татьяна А. Фоменко" r:id="rId732">
    <sheetIdMap count="1">
      <sheetId val="1"/>
    </sheetIdMap>
  </header>
  <header guid="{C2FD775C-B77A-454F-B43D-5E717A5FD596}" dateTime="2024-05-29T15:36:26" maxSheetId="2" userName="Татьяна А. Фоменко" r:id="rId733">
    <sheetIdMap count="1">
      <sheetId val="1"/>
    </sheetIdMap>
  </header>
  <header guid="{BA9D906F-14AF-4388-80EE-7BBA263B5D16}" dateTime="2024-05-29T16:40:29" maxSheetId="2" userName="Инна В. Энгель" r:id="rId734" minRId="5866" maxRId="5869">
    <sheetIdMap count="1">
      <sheetId val="1"/>
    </sheetIdMap>
  </header>
  <header guid="{1A7E2B0F-D295-4FBF-B597-93FD96E55E1A}" dateTime="2024-05-29T16:47:09" maxSheetId="2" userName="Инна В. Энгель" r:id="rId735" minRId="5870" maxRId="5887">
    <sheetIdMap count="1">
      <sheetId val="1"/>
    </sheetIdMap>
  </header>
  <header guid="{CF60F12F-3639-4F29-9FAD-4166F595E789}" dateTime="2024-05-29T16:55:15" maxSheetId="2" userName="Инна В. Энгель" r:id="rId736" minRId="5888" maxRId="5892">
    <sheetIdMap count="1">
      <sheetId val="1"/>
    </sheetIdMap>
  </header>
  <header guid="{5402783A-2AD0-4E56-887B-037BDC864478}" dateTime="2024-05-29T16:57:04" maxSheetId="2" userName="Инна В. Энгель" r:id="rId737" minRId="5893">
    <sheetIdMap count="1">
      <sheetId val="1"/>
    </sheetIdMap>
  </header>
  <header guid="{F497D26E-A520-4AC8-87CB-2398295E4F7E}" dateTime="2024-05-29T17:12:05" maxSheetId="2" userName="Юлия А. Убийко" r:id="rId738" minRId="5894">
    <sheetIdMap count="1">
      <sheetId val="1"/>
    </sheetIdMap>
  </header>
  <header guid="{5DC4DF89-B691-4ADC-9B1C-EAA9D48AFC3A}" dateTime="2024-05-29T17:16:01" maxSheetId="2" userName="Татьяна А. Фоменко" r:id="rId739" minRId="5895" maxRId="5897">
    <sheetIdMap count="1">
      <sheetId val="1"/>
    </sheetIdMap>
  </header>
  <header guid="{4D669A43-A07A-46EC-98DD-AC35F5AA6AA8}" dateTime="2024-05-29T17:21:30" maxSheetId="2" userName="Татьяна А. Фоменко" r:id="rId740">
    <sheetIdMap count="1">
      <sheetId val="1"/>
    </sheetIdMap>
  </header>
  <header guid="{C4C45BDD-D0FA-476E-9E45-9AE4BAB8A6B4}" dateTime="2024-05-29T17:40:01" maxSheetId="2" userName="Инна В. Энгель" r:id="rId741" minRId="5898" maxRId="5907">
    <sheetIdMap count="1">
      <sheetId val="1"/>
    </sheetIdMap>
  </header>
  <header guid="{176C5548-2E6E-4276-ABB6-B5E86DA1E8AA}" dateTime="2024-05-29T17:40:24" maxSheetId="2" userName="Инна В. Энгель" r:id="rId742" minRId="5908">
    <sheetIdMap count="1">
      <sheetId val="1"/>
    </sheetIdMap>
  </header>
  <header guid="{1AF69901-4690-44FC-BD67-84479B70F428}" dateTime="2024-05-29T17:35:37" maxSheetId="2" userName="Татьяна А. Фоменко" r:id="rId743" minRId="5909">
    <sheetIdMap count="1">
      <sheetId val="1"/>
    </sheetIdMap>
  </header>
  <header guid="{DF02E0FA-2555-48B4-981C-64FD844CA756}" dateTime="2024-05-29T17:38:03" maxSheetId="2" userName="Татьяна А. Фоменко" r:id="rId744" minRId="5910">
    <sheetIdMap count="1">
      <sheetId val="1"/>
    </sheetIdMap>
  </header>
  <header guid="{8D2F6981-552E-406B-A488-1697DF379E97}" dateTime="2024-05-29T17:49:13" maxSheetId="2" userName="Инна В. Энгель" r:id="rId745" minRId="5911" maxRId="5918">
    <sheetIdMap count="1">
      <sheetId val="1"/>
    </sheetIdMap>
  </header>
  <header guid="{64B34A6B-D310-42ED-9FDA-FFC66EBE16CB}" dateTime="2024-05-29T17:40:10" maxSheetId="2" userName="Татьяна А. Фоменко" r:id="rId746" minRId="5919" maxRId="5926">
    <sheetIdMap count="1">
      <sheetId val="1"/>
    </sheetIdMap>
  </header>
  <header guid="{BA538A73-7D46-4C80-88B7-A315DD0ED484}" dateTime="2024-05-29T17:40:35" maxSheetId="2" userName="Татьяна А. Фоменко" r:id="rId747" minRId="5927">
    <sheetIdMap count="1">
      <sheetId val="1"/>
    </sheetIdMap>
  </header>
  <header guid="{9CEF1BED-2D51-4000-96E8-C7C6A6E033EB}" dateTime="2024-05-29T17:41:31" maxSheetId="2" userName="Татьяна А. Фоменко" r:id="rId748" minRId="5928">
    <sheetIdMap count="1">
      <sheetId val="1"/>
    </sheetIdMap>
  </header>
  <header guid="{DF3ABE2A-4F33-4F7E-BEC6-ACD67282F9BB}" dateTime="2024-05-30T12:14:17" maxSheetId="2" userName="Инна В. Энгель" r:id="rId749" minRId="5929" maxRId="5936">
    <sheetIdMap count="1">
      <sheetId val="1"/>
    </sheetIdMap>
  </header>
  <header guid="{4E2F27E1-6D95-4699-AB39-6ECECEB82227}" dateTime="2024-05-30T14:34:56" maxSheetId="2" userName="Инна В. Энгель" r:id="rId750" minRId="5939">
    <sheetIdMap count="1">
      <sheetId val="1"/>
    </sheetIdMap>
  </header>
  <header guid="{7B17DB27-995D-4059-837B-8B5E5F49A55D}" dateTime="2024-05-30T14:35:45" maxSheetId="2" userName="Инна В. Энгель" r:id="rId751" minRId="5940">
    <sheetIdMap count="1">
      <sheetId val="1"/>
    </sheetIdMap>
  </header>
  <header guid="{7066E3FB-02AF-4601-AB19-6D34802ECAE8}" dateTime="2024-05-30T14:38:56" maxSheetId="2" userName="Инна В. Энгель" r:id="rId752" minRId="5941">
    <sheetIdMap count="1">
      <sheetId val="1"/>
    </sheetIdMap>
  </header>
  <header guid="{60692073-ECC5-4775-8A3F-4FA0365C4C8F}" dateTime="2024-05-30T15:14:15" maxSheetId="2" userName="Инна В. Энгель" r:id="rId753" minRId="5942" maxRId="5955">
    <sheetIdMap count="1">
      <sheetId val="1"/>
    </sheetIdMap>
  </header>
  <header guid="{17F23D42-E805-4204-8B98-8A486325C888}" dateTime="2024-05-30T15:32:12" maxSheetId="2" userName="Инна В. Энгель" r:id="rId754" minRId="5956" maxRId="6001">
    <sheetIdMap count="1">
      <sheetId val="1"/>
    </sheetIdMap>
  </header>
  <header guid="{4BAE21E4-CD2B-4362-B2A7-59F58771C8D1}" dateTime="2024-05-30T16:55:15" maxSheetId="2" userName="Юлия А. Убийко" r:id="rId755" minRId="6002" maxRId="6009">
    <sheetIdMap count="1">
      <sheetId val="1"/>
    </sheetIdMap>
  </header>
  <header guid="{466FF4D5-1B91-4A90-87C3-1CAD70630C76}" dateTime="2024-05-30T16:58:45" maxSheetId="2" userName="Татьяна А. Фоменко" r:id="rId756">
    <sheetIdMap count="1">
      <sheetId val="1"/>
    </sheetIdMap>
  </header>
  <header guid="{A58AEC6E-D350-445F-8552-53D0B14D91A4}" dateTime="2024-05-30T16:57:27" maxSheetId="2" userName="Юлия А. Убийко" r:id="rId757">
    <sheetIdMap count="1">
      <sheetId val="1"/>
    </sheetIdMap>
  </header>
  <header guid="{7737578E-B15C-4B98-AE13-1AB66BAE5E4A}" dateTime="2024-05-31T11:04:09" maxSheetId="2" userName="Юлия А. Убийко" r:id="rId758" minRId="6016" maxRId="6021">
    <sheetIdMap count="1">
      <sheetId val="1"/>
    </sheetIdMap>
  </header>
  <header guid="{14A9E360-C2AA-4A55-81FB-42C6BDFAF6C1}" dateTime="2024-05-31T12:21:47" maxSheetId="2" userName="Татьяна А. Фоменко" r:id="rId759" minRId="6022">
    <sheetIdMap count="1">
      <sheetId val="1"/>
    </sheetIdMap>
  </header>
  <header guid="{2FBC6344-8AFB-4964-BB8F-3769D0BAF6B9}" dateTime="2024-05-31T12:22:26" maxSheetId="2" userName="Татьяна А. Фоменко" r:id="rId760" minRId="6023" maxRId="6024">
    <sheetIdMap count="1">
      <sheetId val="1"/>
    </sheetIdMap>
  </header>
  <header guid="{44E3BD1B-0551-4CDB-A78F-21D6E4618B96}" dateTime="2024-05-31T12:22:57" maxSheetId="2" userName="Татьяна А. Фоменко" r:id="rId761" minRId="6025">
    <sheetIdMap count="1">
      <sheetId val="1"/>
    </sheetIdMap>
  </header>
  <header guid="{E1A0B52D-DE9A-431D-B1D8-66BE32F6770E}" dateTime="2024-05-31T14:11:13" maxSheetId="2" userName="Инна В. Энгель" r:id="rId762" minRId="6026" maxRId="6049">
    <sheetIdMap count="1">
      <sheetId val="1"/>
    </sheetIdMap>
  </header>
  <header guid="{3026DB55-81CC-4332-9918-14DD22514F4C}" dateTime="2024-05-31T14:03:30" maxSheetId="2" userName="Татьяна А. Фоменко" r:id="rId763">
    <sheetIdMap count="1">
      <sheetId val="1"/>
    </sheetIdMap>
  </header>
  <header guid="{571A24E4-0729-42E6-B7D0-700AA5D2B3A3}" dateTime="2024-05-31T14:09:29" maxSheetId="2" userName="Татьяна А. Фоменко" r:id="rId764" minRId="6054">
    <sheetIdMap count="1">
      <sheetId val="1"/>
    </sheetIdMap>
  </header>
  <header guid="{CE92836B-7C58-495B-B9EC-DDBB7ACFDD5C}" dateTime="2024-05-31T15:10:45" maxSheetId="2" userName="Татьяна А. Фоменко" r:id="rId765" minRId="6055" maxRId="6056">
    <sheetIdMap count="1">
      <sheetId val="1"/>
    </sheetIdMap>
  </header>
  <header guid="{B74171E7-AE4C-4C8A-A780-C088533054C7}" dateTime="2024-05-31T15:09:31" maxSheetId="2" userName="Юлия А. Убийко" r:id="rId766" minRId="6057" maxRId="6064">
    <sheetIdMap count="1">
      <sheetId val="1"/>
    </sheetIdMap>
  </header>
  <header guid="{818F40F5-5529-4620-866C-6419331CDA60}" dateTime="2024-06-03T11:50:14" maxSheetId="2" userName="Юлия А. Убийко" r:id="rId767" minRId="6065">
    <sheetIdMap count="1">
      <sheetId val="1"/>
    </sheetIdMap>
  </header>
  <header guid="{2C51B677-BC2B-488E-A299-C5D5C95D4886}" dateTime="2024-06-03T11:50:46" maxSheetId="2" userName="Юлия А. Убийко" r:id="rId768" minRId="6066" maxRId="6067">
    <sheetIdMap count="1">
      <sheetId val="1"/>
    </sheetIdMap>
  </header>
  <header guid="{FBE22C2E-64C5-4B20-86BC-6CBCA1CBA67E}" dateTime="2024-06-03T11:50:00" maxSheetId="2" userName="Валентин В. Добрынин" r:id="rId769">
    <sheetIdMap count="1">
      <sheetId val="1"/>
    </sheetIdMap>
  </header>
  <header guid="{42F3D02F-8353-408A-879A-50F1613D0E52}" dateTime="2024-06-03T12:29:26" maxSheetId="2" userName="Инна В. Энгель" r:id="rId770" minRId="6069" maxRId="6070">
    <sheetIdMap count="1">
      <sheetId val="1"/>
    </sheetIdMap>
  </header>
  <header guid="{8254DB9E-8CBF-4FC0-9F35-A4A4DBCE1B37}" dateTime="2024-06-04T10:07:31" maxSheetId="2" userName="Юлия А. Убийко" r:id="rId771" minRId="6073">
    <sheetIdMap count="1">
      <sheetId val="1"/>
    </sheetIdMap>
  </header>
  <header guid="{AE3044BF-CF62-4A5A-9896-CBF86DE3C9AC}" dateTime="2024-06-04T10:09:02" maxSheetId="2" userName="Юлия А. Убийко" r:id="rId772" minRId="6078">
    <sheetIdMap count="1">
      <sheetId val="1"/>
    </sheetIdMap>
  </header>
  <header guid="{B23137AF-1A95-41B3-A13F-203AF4133000}" dateTime="2024-07-17T16:28:45" maxSheetId="2" userName="Инна В. Энгель" r:id="rId773" minRId="6079" maxRId="6502">
    <sheetIdMap count="1">
      <sheetId val="1"/>
    </sheetIdMap>
  </header>
  <header guid="{3CA40758-2D8C-4018-A438-769A7727A924}" dateTime="2024-07-17T16:54:09" maxSheetId="2" userName="Инна В. Энгель" r:id="rId774" minRId="6505" maxRId="6535">
    <sheetIdMap count="1">
      <sheetId val="1"/>
    </sheetIdMap>
  </header>
  <header guid="{A1DA0904-5838-4DDD-A303-A2E12F1FDA64}" dateTime="2024-07-17T16:55:04" maxSheetId="2" userName="Инна В. Энгель" r:id="rId775" minRId="6538" maxRId="6539">
    <sheetIdMap count="1">
      <sheetId val="1"/>
    </sheetIdMap>
  </header>
  <header guid="{5DB191B8-6E05-46ED-85FA-4E69818EE8EE}" dateTime="2024-07-17T16:58:57" maxSheetId="2" userName="Инна В. Энгель" r:id="rId776" minRId="6540" maxRId="6545">
    <sheetIdMap count="1">
      <sheetId val="1"/>
    </sheetIdMap>
  </header>
  <header guid="{565A970E-EFB1-4191-B3E1-A01042595A02}" dateTime="2024-07-17T17:01:48" maxSheetId="2" userName="Инна В. Энгель" r:id="rId777" minRId="6548" maxRId="6565">
    <sheetIdMap count="1">
      <sheetId val="1"/>
    </sheetIdMap>
  </header>
  <header guid="{E889CC9F-5714-4B83-B59D-93674061FF3A}" dateTime="2024-07-24T16:38:50" maxSheetId="2" userName="Татьяна М. Куприянова" r:id="rId778" minRId="6566" maxRId="6572">
    <sheetIdMap count="1">
      <sheetId val="1"/>
    </sheetIdMap>
  </header>
  <header guid="{62D8B57E-CA01-4976-B687-EBFB4E67CB41}" dateTime="2024-07-24T16:57:29" maxSheetId="2" userName="Татьяна М. Куприянова" r:id="rId779" minRId="6576" maxRId="6577">
    <sheetIdMap count="1">
      <sheetId val="1"/>
    </sheetIdMap>
  </header>
  <header guid="{39021C88-C508-4307-9667-50C7F5476385}" dateTime="2024-07-29T10:18:34" maxSheetId="2" userName="Татьяна М. Куприянова" r:id="rId780" minRId="6578">
    <sheetIdMap count="1">
      <sheetId val="1"/>
    </sheetIdMap>
  </header>
  <header guid="{FDE25983-D9DE-4DBE-8DF6-76A8CB01B97C}" dateTime="2024-07-29T10:18:52" maxSheetId="2" userName="Татьяна М. Куприянова" r:id="rId781" minRId="6582">
    <sheetIdMap count="1">
      <sheetId val="1"/>
    </sheetIdMap>
  </header>
  <header guid="{A84BAD7E-28B1-4721-A129-18DC6C499F5C}" dateTime="2024-08-13T10:42:13" maxSheetId="2" userName="Инна В. Энгель" r:id="rId782" minRId="6583" maxRId="6584">
    <sheetIdMap count="1">
      <sheetId val="1"/>
    </sheetIdMap>
  </header>
  <header guid="{25B87DB7-3E1E-474B-BC26-49F92F91446E}" dateTime="2024-08-29T09:48:51" maxSheetId="2" userName="Татьяна А. Фоменко" r:id="rId783" minRId="6587">
    <sheetIdMap count="1">
      <sheetId val="1"/>
    </sheetIdMap>
  </header>
  <header guid="{7CEA069F-2EC5-4999-909A-BC336D5C9186}" dateTime="2024-08-29T09:50:12" maxSheetId="2" userName="Татьяна А. Фоменко" r:id="rId784" minRId="6590" maxRId="6591">
    <sheetIdMap count="1">
      <sheetId val="1"/>
    </sheetIdMap>
  </header>
  <header guid="{C131740F-2E54-44A2-A414-60AB93158860}" dateTime="2024-08-29T09:50:23" maxSheetId="2" userName="Татьяна А. Фоменко" r:id="rId785">
    <sheetIdMap count="1">
      <sheetId val="1"/>
    </sheetIdMap>
  </header>
  <header guid="{656AD253-5439-49FB-813E-3644C4E68793}" dateTime="2024-08-29T09:50:42" maxSheetId="2" userName="Татьяна А. Фоменко" r:id="rId786" minRId="6596">
    <sheetIdMap count="1">
      <sheetId val="1"/>
    </sheetIdMap>
  </header>
  <header guid="{11CB2636-1871-4588-8FA5-564B9179B2DF}" dateTime="2024-08-29T10:48:29" maxSheetId="2" userName="Татьяна А. Фоменко" r:id="rId787" minRId="6597" maxRId="6598">
    <sheetIdMap count="1">
      <sheetId val="1"/>
    </sheetIdMap>
  </header>
  <header guid="{87EA3036-609D-4F99-B26D-2410B0774E55}" dateTime="2024-08-29T10:52:30" maxSheetId="2" userName="Татьяна А. Фоменко" r:id="rId788" minRId="6599">
    <sheetIdMap count="1">
      <sheetId val="1"/>
    </sheetIdMap>
  </header>
  <header guid="{B3E348A5-BBB3-4ABE-A5D4-9B8A6A593480}" dateTime="2024-08-29T10:53:22" maxSheetId="2" userName="Татьяна А. Фоменко" r:id="rId789">
    <sheetIdMap count="1">
      <sheetId val="1"/>
    </sheetIdMap>
  </header>
  <header guid="{32A7488D-F1CE-409F-B839-AF96B6A3A3BD}" dateTime="2024-08-29T10:53:57" maxSheetId="2" userName="Татьяна А. Фоменко" r:id="rId790" minRId="6603">
    <sheetIdMap count="1">
      <sheetId val="1"/>
    </sheetIdMap>
  </header>
  <header guid="{64BCF642-9FD1-4DDD-8327-B5552AE2762D}" dateTime="2024-08-29T10:55:44" maxSheetId="2" userName="Татьяна А. Фоменко" r:id="rId791" minRId="6604" maxRId="6605">
    <sheetIdMap count="1">
      <sheetId val="1"/>
    </sheetIdMap>
  </header>
  <header guid="{B9B1BDE5-9649-4986-83FF-451FF8BA73E3}" dateTime="2024-08-29T10:57:33" maxSheetId="2" userName="Татьяна А. Фоменко" r:id="rId792" minRId="6609" maxRId="6610">
    <sheetIdMap count="1">
      <sheetId val="1"/>
    </sheetIdMap>
  </header>
  <header guid="{45F1EE0C-84CF-4F8F-8666-E5D301419FBA}" dateTime="2024-08-29T10:58:33" maxSheetId="2" userName="Татьяна А. Фоменко" r:id="rId793" minRId="6611" maxRId="6614">
    <sheetIdMap count="1">
      <sheetId val="1"/>
    </sheetIdMap>
  </header>
  <header guid="{5D546559-3AB4-42B9-AB03-E0E6329D8273}" dateTime="2024-08-29T11:00:04" maxSheetId="2" userName="Татьяна А. Фоменко" r:id="rId794" minRId="6615" maxRId="6618">
    <sheetIdMap count="1">
      <sheetId val="1"/>
    </sheetIdMap>
  </header>
  <header guid="{52A8C02B-B783-47F4-BB2D-8333A33D7C52}" dateTime="2024-08-29T11:01:05" maxSheetId="2" userName="Татьяна А. Фоменко" r:id="rId795" minRId="6619" maxRId="6622">
    <sheetIdMap count="1">
      <sheetId val="1"/>
    </sheetIdMap>
  </header>
  <header guid="{FF15A534-6D08-47E0-B5D5-760D08B8E682}" dateTime="2024-08-29T11:04:06" maxSheetId="2" userName="Татьяна А. Фоменко" r:id="rId796" minRId="6623">
    <sheetIdMap count="1">
      <sheetId val="1"/>
    </sheetIdMap>
  </header>
  <header guid="{4F198406-04D2-4D80-8C50-CFDBE10AF0A1}" dateTime="2024-08-29T11:04:26" maxSheetId="2" userName="Татьяна А. Фоменко" r:id="rId797" minRId="6624" maxRId="6625">
    <sheetIdMap count="1">
      <sheetId val="1"/>
    </sheetIdMap>
  </header>
  <header guid="{C8B36F11-AB8C-4C17-9F2B-7D2AD0AF209F}" dateTime="2024-08-29T11:13:40" maxSheetId="2" userName="Татьяна А. Фоменко" r:id="rId798" minRId="6626">
    <sheetIdMap count="1">
      <sheetId val="1"/>
    </sheetIdMap>
  </header>
  <header guid="{1A050CC0-D3C6-4C66-BA84-D383CF819C17}" dateTime="2024-08-29T11:13:51" maxSheetId="2" userName="Татьяна А. Фоменко" r:id="rId799" minRId="6627">
    <sheetIdMap count="1">
      <sheetId val="1"/>
    </sheetIdMap>
  </header>
  <header guid="{E1711D38-82D5-444E-BA5E-2B9F31D5C69A}" dateTime="2024-08-29T11:17:39" maxSheetId="2" userName="Татьяна А. Фоменко" r:id="rId800" minRId="6628" maxRId="6630">
    <sheetIdMap count="1">
      <sheetId val="1"/>
    </sheetIdMap>
  </header>
  <header guid="{0484DFC1-13BB-4B05-BD1C-06E8AF2C6300}" dateTime="2024-08-29T11:18:41" maxSheetId="2" userName="Татьяна А. Фоменко" r:id="rId801" minRId="6631" maxRId="6633">
    <sheetIdMap count="1">
      <sheetId val="1"/>
    </sheetIdMap>
  </header>
  <header guid="{F20001B9-2421-4FEB-823F-9A4A770F9A07}" dateTime="2024-08-29T11:20:55" maxSheetId="2" userName="Татьяна А. Фоменко" r:id="rId802" minRId="6634">
    <sheetIdMap count="1">
      <sheetId val="1"/>
    </sheetIdMap>
  </header>
  <header guid="{F287CF7B-67C9-488B-9BCD-05280DED489A}" dateTime="2024-08-29T11:22:04" maxSheetId="2" userName="Татьяна А. Фоменко" r:id="rId803" minRId="6635">
    <sheetIdMap count="1">
      <sheetId val="1"/>
    </sheetIdMap>
  </header>
  <header guid="{A9F79E58-1D16-49C5-AB67-C09D6B765410}" dateTime="2024-08-29T11:22:51" maxSheetId="2" userName="Татьяна А. Фоменко" r:id="rId804" minRId="6636" maxRId="6638">
    <sheetIdMap count="1">
      <sheetId val="1"/>
    </sheetIdMap>
  </header>
  <header guid="{2B4BBF19-2723-48AA-97DE-89F83814C4B5}" dateTime="2024-08-29T11:25:34" maxSheetId="2" userName="Татьяна А. Фоменко" r:id="rId805" minRId="6639">
    <sheetIdMap count="1">
      <sheetId val="1"/>
    </sheetIdMap>
  </header>
  <header guid="{06DBB8A5-AC41-4EE1-A8AB-F813F4BDD380}" dateTime="2024-08-29T11:27:13" maxSheetId="2" userName="Татьяна А. Фоменко" r:id="rId806" minRId="6640">
    <sheetIdMap count="1">
      <sheetId val="1"/>
    </sheetIdMap>
  </header>
  <header guid="{DD765D83-5855-4654-9142-417B8F426A9E}" dateTime="2024-08-29T11:29:11" maxSheetId="2" userName="Татьяна А. Фоменко" r:id="rId807" minRId="6641">
    <sheetIdMap count="1">
      <sheetId val="1"/>
    </sheetIdMap>
  </header>
  <header guid="{4FF1E08D-9268-49FC-93AC-72FDF3DB6968}" dateTime="2024-08-29T11:33:24" maxSheetId="2" userName="Татьяна А. Фоменко" r:id="rId808" minRId="6642" maxRId="6645">
    <sheetIdMap count="1">
      <sheetId val="1"/>
    </sheetIdMap>
  </header>
  <header guid="{DA6DA2EE-491A-43BA-85A2-4A3A95F9671E}" dateTime="2024-08-29T11:34:21" maxSheetId="2" userName="Татьяна А. Фоменко" r:id="rId809" minRId="6646" maxRId="6649">
    <sheetIdMap count="1">
      <sheetId val="1"/>
    </sheetIdMap>
  </header>
  <header guid="{E0851987-4912-40AF-BDC8-2B264EA66141}" dateTime="2024-08-29T11:35:13" maxSheetId="2" userName="Татьяна А. Фоменко" r:id="rId810" minRId="6650">
    <sheetIdMap count="1">
      <sheetId val="1"/>
    </sheetIdMap>
  </header>
  <header guid="{E19A447F-847B-4949-9B9C-BCF43B7E85A7}" dateTime="2024-08-29T11:35:34" maxSheetId="2" userName="Татьяна А. Фоменко" r:id="rId811" minRId="6651">
    <sheetIdMap count="1">
      <sheetId val="1"/>
    </sheetIdMap>
  </header>
  <header guid="{10B06DA0-0BDD-4A79-8DF2-1B39861F67F5}" dateTime="2024-08-29T11:35:58" maxSheetId="2" userName="Татьяна А. Фоменко" r:id="rId812" minRId="6652" maxRId="6653">
    <sheetIdMap count="1">
      <sheetId val="1"/>
    </sheetIdMap>
  </header>
  <header guid="{6566F996-40AA-4921-B8A0-A762113133CC}" dateTime="2024-08-29T11:37:17" maxSheetId="2" userName="Татьяна А. Фоменко" r:id="rId813" minRId="6654">
    <sheetIdMap count="1">
      <sheetId val="1"/>
    </sheetIdMap>
  </header>
  <header guid="{136228D6-98F2-480D-81E1-68FCFB15CBD6}" dateTime="2024-08-29T11:55:27" maxSheetId="2" userName="Татьяна А. Фоменко" r:id="rId814" minRId="6655">
    <sheetIdMap count="1">
      <sheetId val="1"/>
    </sheetIdMap>
  </header>
  <header guid="{9B4EEF57-4ECD-43F2-AA79-0EAB08E2279A}" dateTime="2024-08-29T11:57:07" maxSheetId="2" userName="Татьяна А. Фоменко" r:id="rId815" minRId="6659">
    <sheetIdMap count="1">
      <sheetId val="1"/>
    </sheetIdMap>
  </header>
  <header guid="{0CDA10B3-3CB8-4EF2-A310-1E8913A670C9}" dateTime="2024-08-29T11:57:14" maxSheetId="2" userName="Татьяна А. Фоменко" r:id="rId816">
    <sheetIdMap count="1">
      <sheetId val="1"/>
    </sheetIdMap>
  </header>
  <header guid="{75446A0A-E918-4F59-AB96-DDF286A731C2}" dateTime="2024-08-29T11:59:26" maxSheetId="2" userName="Татьяна А. Фоменко" r:id="rId817" minRId="6660">
    <sheetIdMap count="1">
      <sheetId val="1"/>
    </sheetIdMap>
  </header>
  <header guid="{1C702D5F-2910-488F-88FC-B1403B75C1CE}" dateTime="2024-08-29T11:59:42" maxSheetId="2" userName="Татьяна А. Фоменко" r:id="rId818" minRId="6661">
    <sheetIdMap count="1">
      <sheetId val="1"/>
    </sheetIdMap>
  </header>
  <header guid="{5B75850F-6D74-439E-8737-36E742365D4F}" dateTime="2024-08-29T12:01:05" maxSheetId="2" userName="Татьяна А. Фоменко" r:id="rId819" minRId="6662">
    <sheetIdMap count="1">
      <sheetId val="1"/>
    </sheetIdMap>
  </header>
  <header guid="{BF7608F1-AB9F-4428-83C1-53F3BBA80FD4}" dateTime="2024-08-29T12:02:45" maxSheetId="2" userName="Татьяна А. Фоменко" r:id="rId820" minRId="6663">
    <sheetIdMap count="1">
      <sheetId val="1"/>
    </sheetIdMap>
  </header>
  <header guid="{3B72BFCE-CAD5-4324-BB15-C4FEE40A1A1C}" dateTime="2024-08-29T12:03:07" maxSheetId="2" userName="Татьяна А. Фоменко" r:id="rId821" minRId="6664">
    <sheetIdMap count="1">
      <sheetId val="1"/>
    </sheetIdMap>
  </header>
  <header guid="{EEAC0D84-404F-459F-B7D8-9FAA98078836}" dateTime="2024-08-29T12:04:41" maxSheetId="2" userName="Татьяна А. Фоменко" r:id="rId822" minRId="6665">
    <sheetIdMap count="1">
      <sheetId val="1"/>
    </sheetIdMap>
  </header>
  <header guid="{613987DB-2B28-4639-A8CA-3AD7DC142DBE}" dateTime="2024-08-29T12:05:35" maxSheetId="2" userName="Татьяна А. Фоменко" r:id="rId823" minRId="6666">
    <sheetIdMap count="1">
      <sheetId val="1"/>
    </sheetIdMap>
  </header>
  <header guid="{F720483F-2549-46AE-8A88-8083BB149DC1}" dateTime="2024-08-29T12:08:44" maxSheetId="2" userName="Татьяна А. Фоменко" r:id="rId824" minRId="6667">
    <sheetIdMap count="1">
      <sheetId val="1"/>
    </sheetIdMap>
  </header>
  <header guid="{AA917BBC-A836-41EF-B228-DEF16E940939}" dateTime="2024-08-29T12:08:56" maxSheetId="2" userName="Татьяна А. Фоменко" r:id="rId825" minRId="6668">
    <sheetIdMap count="1">
      <sheetId val="1"/>
    </sheetIdMap>
  </header>
  <header guid="{48A68870-CC59-4BF3-A459-DECA7F9FBB5D}" dateTime="2024-08-29T12:10:02" maxSheetId="2" userName="Татьяна А. Фоменко" r:id="rId826" minRId="6669">
    <sheetIdMap count="1">
      <sheetId val="1"/>
    </sheetIdMap>
  </header>
  <header guid="{E214C51D-6652-41A6-90B4-065A15DDDCA8}" dateTime="2024-08-29T12:12:07" maxSheetId="2" userName="Татьяна А. Фоменко" r:id="rId827">
    <sheetIdMap count="1">
      <sheetId val="1"/>
    </sheetIdMap>
  </header>
  <header guid="{DBA3A568-8903-40FE-A5D8-F9D6CAA738D0}" dateTime="2024-08-29T12:13:06" maxSheetId="2" userName="Татьяна А. Фоменко" r:id="rId828" minRId="6673" maxRId="6675">
    <sheetIdMap count="1">
      <sheetId val="1"/>
    </sheetIdMap>
  </header>
  <header guid="{AA4D61AD-5EEF-4B38-A717-731C610C721E}" dateTime="2024-08-29T12:14:08" maxSheetId="2" userName="Татьяна А. Фоменко" r:id="rId829" minRId="6676">
    <sheetIdMap count="1">
      <sheetId val="1"/>
    </sheetIdMap>
  </header>
  <header guid="{5BB58029-66AE-4F0A-9D6D-4BB3FAD09D92}" dateTime="2024-08-29T12:25:05" maxSheetId="2" userName="Татьяна А. Фоменко" r:id="rId830" minRId="6677">
    <sheetIdMap count="1">
      <sheetId val="1"/>
    </sheetIdMap>
  </header>
  <header guid="{0E797724-277B-4BDF-AE25-99F53CE9E55B}" dateTime="2024-08-29T12:26:13" maxSheetId="2" userName="Татьяна А. Фоменко" r:id="rId831" minRId="6681" maxRId="6682">
    <sheetIdMap count="1">
      <sheetId val="1"/>
    </sheetIdMap>
  </header>
  <header guid="{40D6866A-711F-43D5-ADFB-F476C038C1BA}" dateTime="2024-08-29T12:30:42" maxSheetId="2" userName="Татьяна А. Фоменко" r:id="rId832" minRId="6683" maxRId="6684">
    <sheetIdMap count="1">
      <sheetId val="1"/>
    </sheetIdMap>
  </header>
  <header guid="{0ED18502-137A-4ED2-AA8C-FA4DDE98C2ED}" dateTime="2024-08-29T12:31:21" maxSheetId="2" userName="Татьяна А. Фоменко" r:id="rId833" minRId="6688" maxRId="6689">
    <sheetIdMap count="1">
      <sheetId val="1"/>
    </sheetIdMap>
  </header>
  <header guid="{717C1B9A-F149-4283-83CE-31F8D7B43220}" dateTime="2024-08-29T12:31:36" maxSheetId="2" userName="Татьяна А. Фоменко" r:id="rId834" minRId="6690">
    <sheetIdMap count="1">
      <sheetId val="1"/>
    </sheetIdMap>
  </header>
  <header guid="{93A581C6-F3D5-4A5D-995E-925ACB7C9E9E}" dateTime="2024-08-29T12:31:55" maxSheetId="2" userName="Татьяна А. Фоменко" r:id="rId835" minRId="6691" maxRId="6693">
    <sheetIdMap count="1">
      <sheetId val="1"/>
    </sheetIdMap>
  </header>
  <header guid="{EE164B52-0ED8-4105-87F0-0D1D3E168208}" dateTime="2024-08-29T12:32:46" maxSheetId="2" userName="Татьяна А. Фоменко" r:id="rId836" minRId="6694">
    <sheetIdMap count="1">
      <sheetId val="1"/>
    </sheetIdMap>
  </header>
  <header guid="{5049B8E3-5B57-4BE1-8C15-F81C59502A39}" dateTime="2024-08-29T12:34:04" maxSheetId="2" userName="Татьяна А. Фоменко" r:id="rId837" minRId="6695">
    <sheetIdMap count="1">
      <sheetId val="1"/>
    </sheetIdMap>
  </header>
  <header guid="{70B7FE98-59FC-4F4B-83F9-F412848B0C12}" dateTime="2024-08-29T12:36:53" maxSheetId="2" userName="Татьяна А. Фоменко" r:id="rId838" minRId="6696">
    <sheetIdMap count="1">
      <sheetId val="1"/>
    </sheetIdMap>
  </header>
  <header guid="{5459DB56-B8B6-4FC6-A0F8-38AD05343E82}" dateTime="2024-08-29T12:37:51" maxSheetId="2" userName="Татьяна А. Фоменко" r:id="rId839" minRId="6697" maxRId="6699">
    <sheetIdMap count="1">
      <sheetId val="1"/>
    </sheetIdMap>
  </header>
  <header guid="{79381B9A-0D23-43C4-A1F5-07CD9BECC60B}" dateTime="2024-08-29T12:38:26" maxSheetId="2" userName="Татьяна А. Фоменко" r:id="rId840" minRId="6700">
    <sheetIdMap count="1">
      <sheetId val="1"/>
    </sheetIdMap>
  </header>
  <header guid="{BE2654F7-4265-47AA-B6AF-C9FDD143D008}" dateTime="2024-08-29T12:39:46" maxSheetId="2" userName="Татьяна А. Фоменко" r:id="rId841" minRId="6701">
    <sheetIdMap count="1">
      <sheetId val="1"/>
    </sheetIdMap>
  </header>
  <header guid="{F77D1EDF-8042-4B3B-B882-2CE581307E41}" dateTime="2024-08-29T12:41:37" maxSheetId="2" userName="Татьяна А. Фоменко" r:id="rId842" minRId="6702">
    <sheetIdMap count="1">
      <sheetId val="1"/>
    </sheetIdMap>
  </header>
  <header guid="{DCD385E8-7BC1-4FA3-A63A-DD06FE932559}" dateTime="2024-08-29T12:41:48" maxSheetId="2" userName="Татьяна А. Фоменко" r:id="rId843" minRId="6703">
    <sheetIdMap count="1">
      <sheetId val="1"/>
    </sheetIdMap>
  </header>
  <header guid="{FEA6B698-AECB-4B78-AC39-41F62B37F546}" dateTime="2024-08-29T12:41:57" maxSheetId="2" userName="Татьяна А. Фоменко" r:id="rId844">
    <sheetIdMap count="1">
      <sheetId val="1"/>
    </sheetIdMap>
  </header>
  <header guid="{73032102-C3E7-4809-A0F0-3E2312634160}" dateTime="2024-08-29T12:43:14" maxSheetId="2" userName="Татьяна А. Фоменко" r:id="rId845" minRId="6707" maxRId="6708">
    <sheetIdMap count="1">
      <sheetId val="1"/>
    </sheetIdMap>
  </header>
  <header guid="{BF030E51-44F7-4BE2-9618-D835D73FB88C}" dateTime="2024-08-29T12:43:36" maxSheetId="2" userName="Татьяна А. Фоменко" r:id="rId846" minRId="6709">
    <sheetIdMap count="1">
      <sheetId val="1"/>
    </sheetIdMap>
  </header>
  <header guid="{FA7FC425-DBB9-470F-80F3-483BA8846710}" dateTime="2024-08-29T12:44:24" maxSheetId="2" userName="Татьяна А. Фоменко" r:id="rId847" minRId="6710">
    <sheetIdMap count="1">
      <sheetId val="1"/>
    </sheetIdMap>
  </header>
  <header guid="{A12FB84B-CA7E-4F88-BD71-C27083248DA0}" dateTime="2024-08-29T12:45:53" maxSheetId="2" userName="Татьяна А. Фоменко" r:id="rId848" minRId="6711">
    <sheetIdMap count="1">
      <sheetId val="1"/>
    </sheetIdMap>
  </header>
  <header guid="{89D79CDA-9741-40D8-9A43-9FA4A84493B1}" dateTime="2024-08-29T12:46:25" maxSheetId="2" userName="Татьяна А. Фоменко" r:id="rId849" minRId="6712" maxRId="6713">
    <sheetIdMap count="1">
      <sheetId val="1"/>
    </sheetIdMap>
  </header>
  <header guid="{97D77951-EA03-4A5E-8436-BF4465B1A2E1}" dateTime="2024-08-29T12:47:33" maxSheetId="2" userName="Татьяна А. Фоменко" r:id="rId850" minRId="6714" maxRId="6716">
    <sheetIdMap count="1">
      <sheetId val="1"/>
    </sheetIdMap>
  </header>
  <header guid="{BA2A5654-29DA-4ADD-BC61-D62316123844}" dateTime="2024-08-29T12:47:47" maxSheetId="2" userName="Татьяна А. Фоменко" r:id="rId851" minRId="6717">
    <sheetIdMap count="1">
      <sheetId val="1"/>
    </sheetIdMap>
  </header>
  <header guid="{B385C0EB-6C25-4FFF-B9AB-9CF8CDD1439D}" dateTime="2024-08-29T12:49:19" maxSheetId="2" userName="Татьяна А. Фоменко" r:id="rId852" minRId="6718">
    <sheetIdMap count="1">
      <sheetId val="1"/>
    </sheetIdMap>
  </header>
  <header guid="{6C617045-4BA6-4646-B969-27785C2DDE2D}" dateTime="2024-08-29T12:49:32" maxSheetId="2" userName="Татьяна А. Фоменко" r:id="rId853" minRId="6722">
    <sheetIdMap count="1">
      <sheetId val="1"/>
    </sheetIdMap>
  </header>
  <header guid="{B28C3CB0-7656-494A-8C05-4E4A93F53F74}" dateTime="2024-08-29T12:50:19" maxSheetId="2" userName="Татьяна А. Фоменко" r:id="rId854" minRId="6723">
    <sheetIdMap count="1">
      <sheetId val="1"/>
    </sheetIdMap>
  </header>
  <header guid="{FFD22FD3-47F8-4CD4-B29A-D7D35CB54458}" dateTime="2024-08-29T12:51:45" maxSheetId="2" userName="Татьяна А. Фоменко" r:id="rId855" minRId="6724">
    <sheetIdMap count="1">
      <sheetId val="1"/>
    </sheetIdMap>
  </header>
  <header guid="{E363AE7D-3720-4619-BC5B-88F85BBABB5C}" dateTime="2024-08-29T12:52:19" maxSheetId="2" userName="Татьяна А. Фоменко" r:id="rId856" minRId="6728">
    <sheetIdMap count="1">
      <sheetId val="1"/>
    </sheetIdMap>
  </header>
  <header guid="{0861A76F-374D-46CA-AD9E-EE15CCDD282C}" dateTime="2024-08-29T12:52:47" maxSheetId="2" userName="Татьяна А. Фоменко" r:id="rId857" minRId="6729">
    <sheetIdMap count="1">
      <sheetId val="1"/>
    </sheetIdMap>
  </header>
  <header guid="{162E54F1-54A5-449B-915C-0AE9562B2DFD}" dateTime="2024-08-29T12:53:19" maxSheetId="2" userName="Татьяна А. Фоменко" r:id="rId858" minRId="6730">
    <sheetIdMap count="1">
      <sheetId val="1"/>
    </sheetIdMap>
  </header>
  <header guid="{A06913E7-3E63-48EC-B3F4-CB9CB5747B57}" dateTime="2024-08-29T12:53:29" maxSheetId="2" userName="Татьяна А. Фоменко" r:id="rId859" minRId="6731">
    <sheetIdMap count="1">
      <sheetId val="1"/>
    </sheetIdMap>
  </header>
  <header guid="{E19BEB3C-059C-45E5-BE8C-A050389A763C}" dateTime="2024-08-29T12:54:28" maxSheetId="2" userName="Татьяна А. Фоменко" r:id="rId860">
    <sheetIdMap count="1">
      <sheetId val="1"/>
    </sheetIdMap>
  </header>
  <header guid="{49E99350-74F4-43F5-B8FB-3FBD04E1BD00}" dateTime="2024-08-29T12:56:36" maxSheetId="2" userName="Татьяна А. Фоменко" r:id="rId861" minRId="6735">
    <sheetIdMap count="1">
      <sheetId val="1"/>
    </sheetIdMap>
  </header>
  <header guid="{0426AA36-C554-479C-8958-335EDE5DB5C7}" dateTime="2024-08-29T12:57:41" maxSheetId="2" userName="Татьяна А. Фоменко" r:id="rId862" minRId="6739">
    <sheetIdMap count="1">
      <sheetId val="1"/>
    </sheetIdMap>
  </header>
  <header guid="{742DBFA0-7862-46F3-9C60-CBDBD585EC0F}" dateTime="2024-08-29T12:58:54" maxSheetId="2" userName="Татьяна А. Фоменко" r:id="rId863" minRId="6743">
    <sheetIdMap count="1">
      <sheetId val="1"/>
    </sheetIdMap>
  </header>
  <header guid="{A8ABCC78-4333-4519-B478-A28BD9A57098}" dateTime="2024-08-29T12:59:09" maxSheetId="2" userName="Татьяна А. Фоменко" r:id="rId864">
    <sheetIdMap count="1">
      <sheetId val="1"/>
    </sheetIdMap>
  </header>
  <header guid="{5FF5541B-2D34-43FB-9888-AD2AB39D2618}" dateTime="2024-08-29T12:59:36" maxSheetId="2" userName="Татьяна А. Фоменко" r:id="rId865" minRId="6750" maxRId="6751">
    <sheetIdMap count="1">
      <sheetId val="1"/>
    </sheetIdMap>
  </header>
  <header guid="{FCD35637-7504-461C-AE12-AAD440E7EAF6}" dateTime="2024-08-29T13:04:33" maxSheetId="2" userName="Татьяна А. Фоменко" r:id="rId866" minRId="6752">
    <sheetIdMap count="1">
      <sheetId val="1"/>
    </sheetIdMap>
  </header>
  <header guid="{15038A6F-4FC7-4DE2-9219-0392F1F7B4C6}" dateTime="2024-08-29T13:05:26" maxSheetId="2" userName="Татьяна А. Фоменко" r:id="rId867" minRId="6753">
    <sheetIdMap count="1">
      <sheetId val="1"/>
    </sheetIdMap>
  </header>
  <header guid="{71B2A779-9987-4515-BDE8-6C444AC2949C}" dateTime="2024-08-29T13:07:51" maxSheetId="2" userName="Татьяна А. Фоменко" r:id="rId868" minRId="6754">
    <sheetIdMap count="1">
      <sheetId val="1"/>
    </sheetIdMap>
  </header>
  <header guid="{EE3BF2C9-E77D-4C98-B1C2-85E9D3EA4B70}" dateTime="2024-08-29T13:08:32" maxSheetId="2" userName="Татьяна А. Фоменко" r:id="rId869" minRId="6755">
    <sheetIdMap count="1">
      <sheetId val="1"/>
    </sheetIdMap>
  </header>
  <header guid="{AA158F1C-24F9-4E9F-9FB9-5A0FECA61BFA}" dateTime="2024-08-29T13:13:45" maxSheetId="2" userName="Татьяна А. Фоменко" r:id="rId870" minRId="6756" maxRId="6757">
    <sheetIdMap count="1">
      <sheetId val="1"/>
    </sheetIdMap>
  </header>
  <header guid="{80B7758F-C9D0-449F-A2D3-573432B24100}" dateTime="2024-08-29T13:15:05" maxSheetId="2" userName="Татьяна А. Фоменко" r:id="rId871" minRId="6758" maxRId="6759">
    <sheetIdMap count="1">
      <sheetId val="1"/>
    </sheetIdMap>
  </header>
  <header guid="{A365ABAF-BC97-4A62-90E2-235692E35AE0}" dateTime="2024-08-29T13:16:14" maxSheetId="2" userName="Татьяна А. Фоменко" r:id="rId872" minRId="6760" maxRId="6762">
    <sheetIdMap count="1">
      <sheetId val="1"/>
    </sheetIdMap>
  </header>
  <header guid="{0E501088-1607-4733-8A13-9EA5CE75E3E5}" dateTime="2024-08-29T13:16:34" maxSheetId="2" userName="Татьяна А. Фоменко" r:id="rId873" minRId="6763" maxRId="6764">
    <sheetIdMap count="1">
      <sheetId val="1"/>
    </sheetIdMap>
  </header>
  <header guid="{B56C4CEE-E44C-4E06-A433-1171CFFAF01B}" dateTime="2024-08-29T13:16:45" maxSheetId="2" userName="Татьяна А. Фоменко" r:id="rId874" minRId="6765" maxRId="6766">
    <sheetIdMap count="1">
      <sheetId val="1"/>
    </sheetIdMap>
  </header>
  <header guid="{31990D6D-A8D6-40C3-A161-A5CB3BB6EC31}" dateTime="2024-08-29T13:17:47" maxSheetId="2" userName="Татьяна А. Фоменко" r:id="rId875" minRId="6767" maxRId="6768">
    <sheetIdMap count="1">
      <sheetId val="1"/>
    </sheetIdMap>
  </header>
  <header guid="{C728FDF9-A1F6-42A4-9B49-5B4E7A517DCC}" dateTime="2024-08-29T13:18:47" maxSheetId="2" userName="Татьяна А. Фоменко" r:id="rId876" minRId="6769" maxRId="6774">
    <sheetIdMap count="1">
      <sheetId val="1"/>
    </sheetIdMap>
  </header>
  <header guid="{C663AB41-70E6-4650-B2BC-77CED0E818B0}" dateTime="2024-08-29T13:20:37" maxSheetId="2" userName="Татьяна А. Фоменко" r:id="rId877" minRId="6778" maxRId="6781">
    <sheetIdMap count="1">
      <sheetId val="1"/>
    </sheetIdMap>
  </header>
  <header guid="{CAA610E5-BC18-4045-8874-B6476DC42F9A}" dateTime="2024-08-29T13:21:17" maxSheetId="2" userName="Татьяна А. Фоменко" r:id="rId878" minRId="6782">
    <sheetIdMap count="1">
      <sheetId val="1"/>
    </sheetIdMap>
  </header>
  <header guid="{7E2D2BBF-222A-4595-BF49-3C55FA12302D}" dateTime="2024-08-29T13:22:30" maxSheetId="2" userName="Татьяна А. Фоменко" r:id="rId879" minRId="6783">
    <sheetIdMap count="1">
      <sheetId val="1"/>
    </sheetIdMap>
  </header>
  <header guid="{0CF1E1D3-9E15-4C82-AF87-A0BE3C53D3C4}" dateTime="2024-08-29T13:23:18" maxSheetId="2" userName="Татьяна А. Фоменко" r:id="rId880">
    <sheetIdMap count="1">
      <sheetId val="1"/>
    </sheetIdMap>
  </header>
  <header guid="{D31E07C3-850D-4295-9ACA-C49A4B122414}" dateTime="2024-08-29T13:23:28" maxSheetId="2" userName="Татьяна А. Фоменко" r:id="rId881">
    <sheetIdMap count="1">
      <sheetId val="1"/>
    </sheetIdMap>
  </header>
  <header guid="{0888970F-2758-4F6F-A743-4888F24D78BA}" dateTime="2024-08-29T13:25:00" maxSheetId="2" userName="Татьяна А. Фоменко" r:id="rId882" minRId="6784" maxRId="6787">
    <sheetIdMap count="1">
      <sheetId val="1"/>
    </sheetIdMap>
  </header>
  <header guid="{C88E0A10-5595-4ABD-B054-E9E28D90E04E}" dateTime="2024-08-29T13:25:43" maxSheetId="2" userName="Татьяна А. Фоменко" r:id="rId883" minRId="6788">
    <sheetIdMap count="1">
      <sheetId val="1"/>
    </sheetIdMap>
  </header>
  <header guid="{C8E1FA56-C700-41E8-BA15-3E31F3A2C35D}" dateTime="2024-08-29T13:26:00" maxSheetId="2" userName="Татьяна А. Фоменко" r:id="rId884" minRId="6789">
    <sheetIdMap count="1">
      <sheetId val="1"/>
    </sheetIdMap>
  </header>
  <header guid="{9574BA95-EB2D-4285-845D-75722D1E6F42}" dateTime="2024-08-29T13:26:12" maxSheetId="2" userName="Татьяна А. Фоменко" r:id="rId885" minRId="6790">
    <sheetIdMap count="1">
      <sheetId val="1"/>
    </sheetIdMap>
  </header>
  <header guid="{1CC245C3-E4BD-4FA0-AD9C-3FA79A117283}" dateTime="2024-08-29T13:27:06" maxSheetId="2" userName="Татьяна А. Фоменко" r:id="rId886" minRId="6791" maxRId="6802">
    <sheetIdMap count="1">
      <sheetId val="1"/>
    </sheetIdMap>
  </header>
  <header guid="{7CD857CB-03C0-4B0A-B0E8-93580B8D6475}" dateTime="2024-08-29T13:33:21" maxSheetId="2" userName="Татьяна А. Фоменко" r:id="rId887" minRId="6803" maxRId="6805">
    <sheetIdMap count="1">
      <sheetId val="1"/>
    </sheetIdMap>
  </header>
  <header guid="{39A86B25-7D9C-4BBE-9A26-3FB2E1252987}" dateTime="2024-08-29T13:34:08" maxSheetId="2" userName="Татьяна А. Фоменко" r:id="rId888" minRId="6806" maxRId="6809">
    <sheetIdMap count="1">
      <sheetId val="1"/>
    </sheetIdMap>
  </header>
  <header guid="{419EA9AD-7779-4617-B5B8-32584C8F0D91}" dateTime="2024-08-29T13:34:20" maxSheetId="2" userName="Татьяна А. Фоменко" r:id="rId889" minRId="6810">
    <sheetIdMap count="1">
      <sheetId val="1"/>
    </sheetIdMap>
  </header>
  <header guid="{3136F60B-0717-4D5E-A70F-54CC54D33B87}" dateTime="2024-08-29T13:34:41" maxSheetId="2" userName="Татьяна А. Фоменко" r:id="rId890" minRId="6811" maxRId="6812">
    <sheetIdMap count="1">
      <sheetId val="1"/>
    </sheetIdMap>
  </header>
  <header guid="{AF0DCDAA-CE94-4D02-941B-1A87F4660B93}" dateTime="2024-08-29T13:36:06" maxSheetId="2" userName="Татьяна А. Фоменко" r:id="rId891" minRId="6813" maxRId="6814">
    <sheetIdMap count="1">
      <sheetId val="1"/>
    </sheetIdMap>
  </header>
  <header guid="{6A4E3AF1-D891-49F0-8326-D21D6024FD4B}" dateTime="2024-08-29T13:36:49" maxSheetId="2" userName="Татьяна А. Фоменко" r:id="rId892">
    <sheetIdMap count="1">
      <sheetId val="1"/>
    </sheetIdMap>
  </header>
  <header guid="{43235E62-03E6-4D9E-9048-25AE47F3D14D}" dateTime="2024-08-29T13:38:16" maxSheetId="2" userName="Татьяна А. Фоменко" r:id="rId893" minRId="6818" maxRId="6821">
    <sheetIdMap count="1">
      <sheetId val="1"/>
    </sheetIdMap>
  </header>
  <header guid="{A374619A-03F5-4039-9794-7A953E13A21E}" dateTime="2024-08-29T13:39:15" maxSheetId="2" userName="Татьяна А. Фоменко" r:id="rId894" minRId="6822" maxRId="6827">
    <sheetIdMap count="1">
      <sheetId val="1"/>
    </sheetIdMap>
  </header>
  <header guid="{0C294E4A-0D1F-4334-BD47-F11ACE4F61F5}" dateTime="2024-08-29T13:42:09" maxSheetId="2" userName="Татьяна А. Фоменко" r:id="rId895" minRId="6828" maxRId="6829">
    <sheetIdMap count="1">
      <sheetId val="1"/>
    </sheetIdMap>
  </header>
  <header guid="{16A8D1EC-009A-480C-9CC8-05699046AE38}" dateTime="2024-08-29T13:42:27" maxSheetId="2" userName="Татьяна А. Фоменко" r:id="rId896" minRId="6830">
    <sheetIdMap count="1">
      <sheetId val="1"/>
    </sheetIdMap>
  </header>
  <header guid="{79F472F0-4352-437B-A3EF-DEB584595915}" dateTime="2024-08-29T13:42:51" maxSheetId="2" userName="Татьяна А. Фоменко" r:id="rId897" minRId="6831">
    <sheetIdMap count="1">
      <sheetId val="1"/>
    </sheetIdMap>
  </header>
  <header guid="{94B9E25F-8AA3-47A3-91CF-E44454FCA3DF}" dateTime="2024-08-29T13:43:19" maxSheetId="2" userName="Татьяна А. Фоменко" r:id="rId898" minRId="6832" maxRId="6834">
    <sheetIdMap count="1">
      <sheetId val="1"/>
    </sheetIdMap>
  </header>
  <header guid="{42E7318B-CCFE-47CA-A24E-AC9A29891E91}" dateTime="2024-08-29T13:43:25" maxSheetId="2" userName="Татьяна А. Фоменко" r:id="rId899">
    <sheetIdMap count="1">
      <sheetId val="1"/>
    </sheetIdMap>
  </header>
  <header guid="{1CDBDA67-F709-4897-9279-0961D5085F87}" dateTime="2024-08-29T13:44:30" maxSheetId="2" userName="Татьяна А. Фоменко" r:id="rId900" minRId="6835" maxRId="6836">
    <sheetIdMap count="1">
      <sheetId val="1"/>
    </sheetIdMap>
  </header>
  <header guid="{6A5C0622-32A4-4B80-9786-CBF8CFB7597C}" dateTime="2024-08-29T13:44:54" maxSheetId="2" userName="Татьяна А. Фоменко" r:id="rId901" minRId="6837">
    <sheetIdMap count="1">
      <sheetId val="1"/>
    </sheetIdMap>
  </header>
  <header guid="{CAC04A97-7C0B-4F5D-92C1-819BEA85B55E}" dateTime="2024-08-29T13:45:15" maxSheetId="2" userName="Татьяна А. Фоменко" r:id="rId902">
    <sheetIdMap count="1">
      <sheetId val="1"/>
    </sheetIdMap>
  </header>
  <header guid="{41DF7784-7B5B-44C3-8E31-6648ED0711D0}" dateTime="2024-08-29T13:46:29" maxSheetId="2" userName="Татьяна А. Фоменко" r:id="rId903" minRId="6841" maxRId="6843">
    <sheetIdMap count="1">
      <sheetId val="1"/>
    </sheetIdMap>
  </header>
  <header guid="{05C8C4C6-FCD4-4826-AB65-FA937E242A14}" dateTime="2024-08-29T13:46:44" maxSheetId="2" userName="Татьяна А. Фоменко" r:id="rId904" minRId="6844">
    <sheetIdMap count="1">
      <sheetId val="1"/>
    </sheetIdMap>
  </header>
  <header guid="{29367B0A-450C-48E9-A771-A2C5934D918F}" dateTime="2024-08-29T13:47:15" maxSheetId="2" userName="Татьяна А. Фоменко" r:id="rId905" minRId="6845" maxRId="6848">
    <sheetIdMap count="1">
      <sheetId val="1"/>
    </sheetIdMap>
  </header>
  <header guid="{7F0870F8-345B-4812-A05D-2088BB57CE8C}" dateTime="2024-08-29T13:47:43" maxSheetId="2" userName="Татьяна А. Фоменко" r:id="rId906">
    <sheetIdMap count="1">
      <sheetId val="1"/>
    </sheetIdMap>
  </header>
  <header guid="{22B26BE2-A991-4A7F-BE67-BDC4AB2E3C72}" dateTime="2024-08-29T13:48:47" maxSheetId="2" userName="Татьяна А. Фоменко" r:id="rId907" minRId="6849">
    <sheetIdMap count="1">
      <sheetId val="1"/>
    </sheetIdMap>
  </header>
  <header guid="{CC315BE7-9F42-4876-820C-2F5C314BA849}" dateTime="2024-08-29T13:49:18" maxSheetId="2" userName="Татьяна А. Фоменко" r:id="rId908" minRId="6850">
    <sheetIdMap count="1">
      <sheetId val="1"/>
    </sheetIdMap>
  </header>
  <header guid="{D29237B4-D5FF-450C-B13C-2F998CA440AA}" dateTime="2024-08-29T13:50:09" maxSheetId="2" userName="Татьяна А. Фоменко" r:id="rId909" minRId="6851" maxRId="6852">
    <sheetIdMap count="1">
      <sheetId val="1"/>
    </sheetIdMap>
  </header>
  <header guid="{6527CDAA-E9BE-4917-973B-62CACC43F34D}" dateTime="2024-08-29T13:52:33" maxSheetId="2" userName="Татьяна А. Фоменко" r:id="rId910" minRId="6853">
    <sheetIdMap count="1">
      <sheetId val="1"/>
    </sheetIdMap>
  </header>
  <header guid="{DC571D72-3A60-4A8E-AF0C-7F06713E668E}" dateTime="2024-08-29T13:54:02" maxSheetId="2" userName="Татьяна А. Фоменко" r:id="rId911" minRId="6854" maxRId="6855">
    <sheetIdMap count="1">
      <sheetId val="1"/>
    </sheetIdMap>
  </header>
  <header guid="{45AFBC29-E158-4799-A713-48CFA6AC3D50}" dateTime="2024-08-29T13:54:09" maxSheetId="2" userName="Татьяна А. Фоменко" r:id="rId912" minRId="6859">
    <sheetIdMap count="1">
      <sheetId val="1"/>
    </sheetIdMap>
  </header>
  <header guid="{94C8BF5F-6FBE-4839-A10F-BA736B7753B2}" dateTime="2024-08-29T13:55:41" maxSheetId="2" userName="Татьяна А. Фоменко" r:id="rId913" minRId="6860">
    <sheetIdMap count="1">
      <sheetId val="1"/>
    </sheetIdMap>
  </header>
  <header guid="{5E14AA52-BC39-4465-B1D3-5ABE9DCC8EA0}" dateTime="2024-08-29T13:59:25" maxSheetId="2" userName="Татьяна А. Фоменко" r:id="rId914" minRId="6861">
    <sheetIdMap count="1">
      <sheetId val="1"/>
    </sheetIdMap>
  </header>
  <header guid="{DFD3F777-173C-463D-BC64-7CD0EB322F6E}" dateTime="2024-08-29T14:00:30" maxSheetId="2" userName="Татьяна А. Фоменко" r:id="rId915" minRId="6862" maxRId="6865">
    <sheetIdMap count="1">
      <sheetId val="1"/>
    </sheetIdMap>
  </header>
  <header guid="{01D0C35E-9AE8-41C0-919E-1C2BAB1F1526}" dateTime="2024-08-29T14:02:14" maxSheetId="2" userName="Татьяна А. Фоменко" r:id="rId916" minRId="6866" maxRId="6871">
    <sheetIdMap count="1">
      <sheetId val="1"/>
    </sheetIdMap>
  </header>
  <header guid="{03E943F9-1F96-450F-A7FE-E442006F268B}" dateTime="2024-08-29T14:02:34" maxSheetId="2" userName="Татьяна А. Фоменко" r:id="rId917" minRId="6872" maxRId="6873">
    <sheetIdMap count="1">
      <sheetId val="1"/>
    </sheetIdMap>
  </header>
  <header guid="{E9B361DC-9797-4C92-8A98-10D2EA32475C}" dateTime="2024-08-29T14:02:52" maxSheetId="2" userName="Татьяна А. Фоменко" r:id="rId918" minRId="6874">
    <sheetIdMap count="1">
      <sheetId val="1"/>
    </sheetIdMap>
  </header>
  <header guid="{FB0032FF-88A1-4E63-BCBA-89F8F21F7C33}" dateTime="2024-08-29T14:03:51" maxSheetId="2" userName="Татьяна А. Фоменко" r:id="rId919" minRId="6875" maxRId="6878">
    <sheetIdMap count="1">
      <sheetId val="1"/>
    </sheetIdMap>
  </header>
  <header guid="{773A178C-591D-4F1A-8D82-E4B83E156603}" dateTime="2024-08-29T14:04:10" maxSheetId="2" userName="Татьяна А. Фоменко" r:id="rId920" minRId="6879">
    <sheetIdMap count="1">
      <sheetId val="1"/>
    </sheetIdMap>
  </header>
  <header guid="{AAF7DD59-93D8-4295-AC22-051A9811F382}" dateTime="2024-08-29T14:05:26" maxSheetId="2" userName="Татьяна А. Фоменко" r:id="rId921" minRId="6880" maxRId="6882">
    <sheetIdMap count="1">
      <sheetId val="1"/>
    </sheetIdMap>
  </header>
  <header guid="{467AD0A8-8B9C-452A-8B03-1219790FFE3D}" dateTime="2024-08-29T14:05:43" maxSheetId="2" userName="Татьяна А. Фоменко" r:id="rId922" minRId="6883" maxRId="6884">
    <sheetIdMap count="1">
      <sheetId val="1"/>
    </sheetIdMap>
  </header>
  <header guid="{033BEB03-E9DF-486F-90C5-7F2A531AD113}" dateTime="2024-08-29T14:06:14" maxSheetId="2" userName="Татьяна А. Фоменко" r:id="rId923" minRId="6885">
    <sheetIdMap count="1">
      <sheetId val="1"/>
    </sheetIdMap>
  </header>
  <header guid="{BBADF86A-52EA-4862-80C7-60CCBE2BC8B1}" dateTime="2024-08-29T14:00:53" maxSheetId="2" userName="Татьяна М. Куприянова" r:id="rId924" minRId="6886" maxRId="6888">
    <sheetIdMap count="1">
      <sheetId val="1"/>
    </sheetIdMap>
  </header>
  <header guid="{9D8F48F1-EBAE-4E48-84F1-3C86297342FA}" dateTime="2024-08-29T14:09:35" maxSheetId="2" userName="Татьяна А. Фоменко" r:id="rId925" minRId="6889" maxRId="6894">
    <sheetIdMap count="1">
      <sheetId val="1"/>
    </sheetIdMap>
  </header>
  <header guid="{4F30984A-A3D6-4FEC-931B-3F72E34E5CA0}" dateTime="2024-08-29T14:09:48" maxSheetId="2" userName="Татьяна А. Фоменко" r:id="rId926">
    <sheetIdMap count="1">
      <sheetId val="1"/>
    </sheetIdMap>
  </header>
  <header guid="{6B32F8BD-45C7-47B8-945A-D6F10277FB9E}" dateTime="2024-08-29T14:10:33" maxSheetId="2" userName="Татьяна А. Фоменко" r:id="rId927" minRId="6898" maxRId="6901">
    <sheetIdMap count="1">
      <sheetId val="1"/>
    </sheetIdMap>
  </header>
  <header guid="{0379CE9E-FF31-4A4B-8825-605356DEFCC8}" dateTime="2024-08-29T14:11:17" maxSheetId="2" userName="Татьяна А. Фоменко" r:id="rId928" minRId="6902" maxRId="6907">
    <sheetIdMap count="1">
      <sheetId val="1"/>
    </sheetIdMap>
  </header>
  <header guid="{4D17731E-19AC-488E-99D8-FE52970279E9}" dateTime="2024-08-29T14:12:55" maxSheetId="2" userName="Татьяна А. Фоменко" r:id="rId929" minRId="6908" maxRId="6915">
    <sheetIdMap count="1">
      <sheetId val="1"/>
    </sheetIdMap>
  </header>
  <header guid="{7B6747EA-4B9F-4A13-B105-105E340DBFD7}" dateTime="2024-08-29T14:13:08" maxSheetId="2" userName="Татьяна А. Фоменко" r:id="rId930">
    <sheetIdMap count="1">
      <sheetId val="1"/>
    </sheetIdMap>
  </header>
  <header guid="{9B08D72E-686F-4223-B232-3E31F5D94C95}" dateTime="2024-08-29T14:13:45" maxSheetId="2" userName="Татьяна А. Фоменко" r:id="rId931" minRId="6916" maxRId="6919">
    <sheetIdMap count="1">
      <sheetId val="1"/>
    </sheetIdMap>
  </header>
  <header guid="{3C49305B-C2D3-4A72-B942-342E755E2F59}" dateTime="2024-08-29T14:14:06" maxSheetId="2" userName="Татьяна А. Фоменко" r:id="rId932" minRId="6920">
    <sheetIdMap count="1">
      <sheetId val="1"/>
    </sheetIdMap>
  </header>
  <header guid="{9D29480A-8C5E-42C4-9B69-6EA976D6A999}" dateTime="2024-08-29T14:14:50" maxSheetId="2" userName="Татьяна А. Фоменко" r:id="rId933" minRId="6924" maxRId="6925">
    <sheetIdMap count="1">
      <sheetId val="1"/>
    </sheetIdMap>
  </header>
  <header guid="{3545A6D0-446B-461C-A8E3-9E4741F1F1A0}" dateTime="2024-08-29T14:15:55" maxSheetId="2" userName="Татьяна А. Фоменко" r:id="rId934" minRId="6926" maxRId="6930">
    <sheetIdMap count="1">
      <sheetId val="1"/>
    </sheetIdMap>
  </header>
  <header guid="{A268C26D-B987-4F91-B9F7-6FA6C62ADFCE}" dateTime="2024-08-29T14:17:34" maxSheetId="2" userName="Татьяна А. Фоменко" r:id="rId935" minRId="6931" maxRId="6936">
    <sheetIdMap count="1">
      <sheetId val="1"/>
    </sheetIdMap>
  </header>
  <header guid="{0EB81195-ABC0-4577-BD3E-FDD8CE09A45C}" dateTime="2024-08-29T14:17:56" maxSheetId="2" userName="Татьяна А. Фоменко" r:id="rId936" minRId="6937" maxRId="6939">
    <sheetIdMap count="1">
      <sheetId val="1"/>
    </sheetIdMap>
  </header>
  <header guid="{28B4A399-4C89-4581-8866-00A0685FF1ED}" dateTime="2024-08-29T14:18:09" maxSheetId="2" userName="Татьяна А. Фоменко" r:id="rId937">
    <sheetIdMap count="1">
      <sheetId val="1"/>
    </sheetIdMap>
  </header>
  <header guid="{B6B0476A-9447-48FE-9B71-7B3C78D19FED}" dateTime="2024-08-29T16:28:18" maxSheetId="2" userName="Татьяна А. Фоменко" r:id="rId938">
    <sheetIdMap count="1">
      <sheetId val="1"/>
    </sheetIdMap>
  </header>
  <header guid="{FA093299-60CB-4FF9-BEE1-27193FC52420}" dateTime="2024-08-29T16:29:30" maxSheetId="2" userName="Татьяна А. Фоменко" r:id="rId939">
    <sheetIdMap count="1">
      <sheetId val="1"/>
    </sheetIdMap>
  </header>
  <header guid="{3867FFA2-A2C5-4835-BE26-3CF8809D1FE3}" dateTime="2024-08-29T16:31:55" maxSheetId="2" userName="Татьяна А. Фоменко" r:id="rId940" minRId="6943" maxRId="6948">
    <sheetIdMap count="1">
      <sheetId val="1"/>
    </sheetIdMap>
  </header>
  <header guid="{429BC466-0224-42A3-BCB2-0DB6C513AC12}" dateTime="2024-08-29T16:34:44" maxSheetId="2" userName="Татьяна А. Фоменко" r:id="rId941" minRId="6949" maxRId="6950">
    <sheetIdMap count="1">
      <sheetId val="1"/>
    </sheetIdMap>
  </header>
  <header guid="{21FC3208-DDF8-4CB3-A121-706D8D892C1E}" dateTime="2024-08-29T16:35:49" maxSheetId="2" userName="Татьяна А. Фоменко" r:id="rId942" minRId="6951" maxRId="6954">
    <sheetIdMap count="1">
      <sheetId val="1"/>
    </sheetIdMap>
  </header>
  <header guid="{9EDAA1B7-E17C-4610-A1E8-EAB4DC60C995}" dateTime="2024-08-29T16:40:03" maxSheetId="2" userName="Татьяна А. Фоменко" r:id="rId943">
    <sheetIdMap count="1">
      <sheetId val="1"/>
    </sheetIdMap>
  </header>
  <header guid="{F79D3874-8216-4E60-ADDD-C2C770ACF666}" dateTime="2024-08-29T16:40:14" maxSheetId="2" userName="Татьяна А. Фоменко" r:id="rId944">
    <sheetIdMap count="1">
      <sheetId val="1"/>
    </sheetIdMap>
  </header>
  <header guid="{ABAF5AE2-82FB-41CF-8FFD-D35513BFD274}" dateTime="2024-08-29T16:42:45" maxSheetId="2" userName="Татьяна А. Фоменко" r:id="rId945" minRId="6955" maxRId="6958">
    <sheetIdMap count="1">
      <sheetId val="1"/>
    </sheetIdMap>
  </header>
  <header guid="{3D82B096-E8D8-4DB7-A04C-9AD4C6848E9D}" dateTime="2024-08-29T16:45:44" maxSheetId="2" userName="Татьяна А. Фоменко" r:id="rId946" minRId="6959" maxRId="6964">
    <sheetIdMap count="1">
      <sheetId val="1"/>
    </sheetIdMap>
  </header>
  <header guid="{A412FB46-AFE7-47FD-8036-BA328E4D3B1A}" dateTime="2024-08-29T16:48:00" maxSheetId="2" userName="Татьяна А. Фоменко" r:id="rId947">
    <sheetIdMap count="1">
      <sheetId val="1"/>
    </sheetIdMap>
  </header>
  <header guid="{E647F79A-53B1-4CAA-89AD-1314043C9206}" dateTime="2024-08-29T16:48:40" maxSheetId="2" userName="Татьяна А. Фоменко" r:id="rId948">
    <sheetIdMap count="1">
      <sheetId val="1"/>
    </sheetIdMap>
  </header>
  <header guid="{9E61510B-1EBB-4EA8-81F4-8473CBD6AA03}" dateTime="2024-08-29T16:50:57" maxSheetId="2" userName="Татьяна А. Фоменко" r:id="rId949" minRId="6971" maxRId="6977">
    <sheetIdMap count="1">
      <sheetId val="1"/>
    </sheetIdMap>
  </header>
  <header guid="{D034ADF3-4FD2-43F9-B476-B46A8D600A0C}" dateTime="2024-08-29T16:52:38" maxSheetId="2" userName="Татьяна А. Фоменко" r:id="rId950" minRId="6978" maxRId="6987">
    <sheetIdMap count="1">
      <sheetId val="1"/>
    </sheetIdMap>
  </header>
  <header guid="{C221A9B4-1CA3-4AAC-A1FE-77D2342BE20A}" dateTime="2024-08-29T16:52:51" maxSheetId="2" userName="Татьяна А. Фоменко" r:id="rId951" minRId="6988">
    <sheetIdMap count="1">
      <sheetId val="1"/>
    </sheetIdMap>
  </header>
  <header guid="{22F3EA45-A68B-44F3-AD2E-925BF0F68362}" dateTime="2024-08-29T16:53:54" maxSheetId="2" userName="Татьяна А. Фоменко" r:id="rId952" minRId="6989" maxRId="6996">
    <sheetIdMap count="1">
      <sheetId val="1"/>
    </sheetIdMap>
  </header>
  <header guid="{28023528-815C-4168-8D4F-1E9F398B199C}" dateTime="2024-08-29T17:03:31" maxSheetId="2" userName="Татьяна А. Фоменко" r:id="rId953" minRId="6997" maxRId="6998">
    <sheetIdMap count="1">
      <sheetId val="1"/>
    </sheetIdMap>
  </header>
  <header guid="{8CB6517C-6987-4127-9800-C01911817C7B}" dateTime="2024-08-29T17:04:10" maxSheetId="2" userName="Татьяна А. Фоменко" r:id="rId954" minRId="7002">
    <sheetIdMap count="1">
      <sheetId val="1"/>
    </sheetIdMap>
  </header>
  <header guid="{577EF9D1-795A-4A6C-B185-F3DEB0383903}" dateTime="2024-08-29T17:04:49" maxSheetId="2" userName="Татьяна А. Фоменко" r:id="rId955" minRId="7003">
    <sheetIdMap count="1">
      <sheetId val="1"/>
    </sheetIdMap>
  </header>
  <header guid="{81D7CEEB-5BC8-4A76-B6DE-87929DB2BF50}" dateTime="2024-08-29T17:06:47" maxSheetId="2" userName="Татьяна А. Фоменко" r:id="rId956" minRId="7004">
    <sheetIdMap count="1">
      <sheetId val="1"/>
    </sheetIdMap>
  </header>
  <header guid="{0D7F31B5-4811-4918-B529-B798A8690D6C}" dateTime="2024-08-29T17:15:39" maxSheetId="2" userName="Татьяна А. Фоменко" r:id="rId957" minRId="7005">
    <sheetIdMap count="1">
      <sheetId val="1"/>
    </sheetIdMap>
  </header>
  <header guid="{35B57730-CA65-4EE0-8E87-67032995D5F4}" dateTime="2024-08-29T17:20:03" maxSheetId="2" userName="Татьяна А. Фоменко" r:id="rId958" minRId="7009">
    <sheetIdMap count="1">
      <sheetId val="1"/>
    </sheetIdMap>
  </header>
  <header guid="{882E8C85-EF41-448B-9023-4993B84B96ED}" dateTime="2024-08-29T17:20:17" maxSheetId="2" userName="Татьяна А. Фоменко" r:id="rId959" minRId="7010" maxRId="7011">
    <sheetIdMap count="1">
      <sheetId val="1"/>
    </sheetIdMap>
  </header>
  <header guid="{C5E23CCC-1E6E-4BC5-BA2A-9FBF2CB74D95}" dateTime="2024-08-29T17:23:54" maxSheetId="2" userName="Татьяна А. Фоменко" r:id="rId960" minRId="7012" maxRId="7013">
    <sheetIdMap count="1">
      <sheetId val="1"/>
    </sheetIdMap>
  </header>
  <header guid="{71CE124B-5C1D-42C4-9319-BBFB8DAB78DE}" dateTime="2024-08-29T17:24:11" maxSheetId="2" userName="Татьяна А. Фоменко" r:id="rId961" minRId="7014">
    <sheetIdMap count="1">
      <sheetId val="1"/>
    </sheetIdMap>
  </header>
  <header guid="{C953D7EA-E3B4-44B3-8874-4B5C76F36D87}" dateTime="2024-08-29T17:27:06" maxSheetId="2" userName="Татьяна А. Фоменко" r:id="rId962" minRId="7015">
    <sheetIdMap count="1">
      <sheetId val="1"/>
    </sheetIdMap>
  </header>
  <header guid="{B46CCC12-E80E-4674-BAAA-660D4475BDC8}" dateTime="2024-08-29T17:28:49" maxSheetId="2" userName="Татьяна А. Фоменко" r:id="rId963" minRId="7016">
    <sheetIdMap count="1">
      <sheetId val="1"/>
    </sheetIdMap>
  </header>
  <header guid="{B23704A8-D467-4D60-8347-D3AB0D73D5A3}" dateTime="2024-08-29T17:29:08" maxSheetId="2" userName="Татьяна А. Фоменко" r:id="rId964">
    <sheetIdMap count="1">
      <sheetId val="1"/>
    </sheetIdMap>
  </header>
  <header guid="{BA723C96-41B6-4F51-8C91-DC396089DE1E}" dateTime="2024-08-29T17:29:37" maxSheetId="2" userName="Татьяна А. Фоменко" r:id="rId965" minRId="7023" maxRId="7024">
    <sheetIdMap count="1">
      <sheetId val="1"/>
    </sheetIdMap>
  </header>
  <header guid="{97B97884-1941-42B6-BE12-D181ECE27652}" dateTime="2024-08-29T17:29:49" maxSheetId="2" userName="Татьяна А. Фоменко" r:id="rId966" minRId="7025">
    <sheetIdMap count="1">
      <sheetId val="1"/>
    </sheetIdMap>
  </header>
  <header guid="{7EDA334C-CC76-444A-B187-07CAEFC8D4DB}" dateTime="2024-08-29T17:30:09" maxSheetId="2" userName="Татьяна А. Фоменко" r:id="rId967" minRId="7026">
    <sheetIdMap count="1">
      <sheetId val="1"/>
    </sheetIdMap>
  </header>
  <header guid="{801EB87D-1EEE-475B-9A77-068CF4FAAFC6}" dateTime="2024-08-29T17:30:49" maxSheetId="2" userName="Татьяна А. Фоменко" r:id="rId968" minRId="7027">
    <sheetIdMap count="1">
      <sheetId val="1"/>
    </sheetIdMap>
  </header>
  <header guid="{6C2D3465-40DA-44D3-8C0D-31107445184A}" dateTime="2024-08-29T17:31:02" maxSheetId="2" userName="Татьяна А. Фоменко" r:id="rId969" minRId="7028">
    <sheetIdMap count="1">
      <sheetId val="1"/>
    </sheetIdMap>
  </header>
  <header guid="{DC7D524D-26CC-46AA-A488-FFBD846E9618}" dateTime="2024-08-29T17:31:32" maxSheetId="2" userName="Татьяна А. Фоменко" r:id="rId970" minRId="7029" maxRId="7032">
    <sheetIdMap count="1">
      <sheetId val="1"/>
    </sheetIdMap>
  </header>
  <header guid="{06F43E29-D62F-4643-BF53-356F749600A2}" dateTime="2024-08-29T17:32:12" maxSheetId="2" userName="Татьяна А. Фоменко" r:id="rId971" minRId="7033" maxRId="7037">
    <sheetIdMap count="1">
      <sheetId val="1"/>
    </sheetIdMap>
  </header>
  <header guid="{95159D3C-1AE4-4F43-9D49-D5E1D96F4AA8}" dateTime="2024-08-29T17:32:23" maxSheetId="2" userName="Татьяна А. Фоменко" r:id="rId972" minRId="7038">
    <sheetIdMap count="1">
      <sheetId val="1"/>
    </sheetIdMap>
  </header>
  <header guid="{3FAF2799-74CA-42A8-AE4E-A6F33A03A56C}" dateTime="2024-08-29T17:33:13" maxSheetId="2" userName="Татьяна А. Фоменко" r:id="rId973" minRId="7039" maxRId="7041">
    <sheetIdMap count="1">
      <sheetId val="1"/>
    </sheetIdMap>
  </header>
  <header guid="{14E41A0C-EC43-4374-B962-485E0A0BF97F}" dateTime="2024-08-29T17:33:41" maxSheetId="2" userName="Татьяна А. Фоменко" r:id="rId974" minRId="7042" maxRId="7044">
    <sheetIdMap count="1">
      <sheetId val="1"/>
    </sheetIdMap>
  </header>
  <header guid="{C082FD5A-9784-4E95-AF83-354EAAAF55AD}" dateTime="2024-08-29T17:34:12" maxSheetId="2" userName="Татьяна А. Фоменко" r:id="rId975" minRId="7045">
    <sheetIdMap count="1">
      <sheetId val="1"/>
    </sheetIdMap>
  </header>
  <header guid="{A4F980BB-7776-4AD8-9689-E2A2061832BA}" dateTime="2024-08-29T17:34:34" maxSheetId="2" userName="Татьяна А. Фоменко" r:id="rId976" minRId="7046" maxRId="7049">
    <sheetIdMap count="1">
      <sheetId val="1"/>
    </sheetIdMap>
  </header>
  <header guid="{4F5E6061-E92E-4C9E-BB56-046007AE3338}" dateTime="2024-08-29T17:35:33" maxSheetId="2" userName="Татьяна А. Фоменко" r:id="rId977" minRId="7050" maxRId="7056">
    <sheetIdMap count="1">
      <sheetId val="1"/>
    </sheetIdMap>
  </header>
  <header guid="{6D30FE5F-F9BF-488C-BD89-3B1F5BFFEBB7}" dateTime="2024-08-29T17:35:59" maxSheetId="2" userName="Татьяна А. Фоменко" r:id="rId978">
    <sheetIdMap count="1">
      <sheetId val="1"/>
    </sheetIdMap>
  </header>
  <header guid="{6EDD4AB5-C4E2-4DE0-9BE6-5DB3AA43403F}" dateTime="2024-08-30T11:19:00" maxSheetId="2" userName="Татьяна М. Куприянова" r:id="rId979" minRId="7060">
    <sheetIdMap count="1">
      <sheetId val="1"/>
    </sheetIdMap>
  </header>
  <header guid="{85981D0B-853B-4CBA-ACD8-76DF01A6ADBA}" dateTime="2024-08-30T11:35:28" maxSheetId="2" userName="Татьяна А. Фоменко" r:id="rId980" minRId="7061">
    <sheetIdMap count="1">
      <sheetId val="1"/>
    </sheetIdMap>
  </header>
  <header guid="{22937C74-BEB7-421D-AF6D-1D67263A348A}" dateTime="2024-08-30T11:37:27" maxSheetId="2" userName="Татьяна А. Фоменко" r:id="rId981" minRId="7062">
    <sheetIdMap count="1">
      <sheetId val="1"/>
    </sheetIdMap>
  </header>
  <header guid="{F1127D35-C7A1-4B0F-AEAA-915ED182ADD7}" dateTime="2024-08-30T12:06:57" maxSheetId="2" userName="Татьяна А. Фоменко" r:id="rId982" minRId="7063" maxRId="7064">
    <sheetIdMap count="1">
      <sheetId val="1"/>
    </sheetIdMap>
  </header>
  <header guid="{4F8EDCFA-B7C4-4161-A3F6-3CB4ABDD7BC2}" dateTime="2024-08-30T12:11:17" maxSheetId="2" userName="Татьяна А. Фоменко" r:id="rId983" minRId="7065">
    <sheetIdMap count="1">
      <sheetId val="1"/>
    </sheetIdMap>
  </header>
  <header guid="{8EA712EE-3F91-4692-AC67-0F00C1C2CD30}" dateTime="2024-08-30T12:11:32" maxSheetId="2" userName="Татьяна А. Фоменко" r:id="rId984">
    <sheetIdMap count="1">
      <sheetId val="1"/>
    </sheetIdMap>
  </header>
  <header guid="{13020460-9176-4A21-9C95-A5C2AC1FE84A}" dateTime="2024-08-30T12:14:22" maxSheetId="2" userName="Татьяна А. Фоменко" r:id="rId985" minRId="7072">
    <sheetIdMap count="1">
      <sheetId val="1"/>
    </sheetIdMap>
  </header>
  <header guid="{FA979B5C-C204-49AC-A05A-755BAF8BB50D}" dateTime="2024-08-30T12:14:46" maxSheetId="2" userName="Татьяна А. Фоменко" r:id="rId986" minRId="7073">
    <sheetIdMap count="1">
      <sheetId val="1"/>
    </sheetIdMap>
  </header>
  <header guid="{30873B2D-F77E-4229-BBAC-F9022E5020B2}" dateTime="2024-08-30T12:17:25" maxSheetId="2" userName="Татьяна А. Фоменко" r:id="rId987" minRId="7074">
    <sheetIdMap count="1">
      <sheetId val="1"/>
    </sheetIdMap>
  </header>
  <header guid="{5C1DBC28-1D0E-4ACB-98FF-305123D65C07}" dateTime="2024-08-30T12:17:44" maxSheetId="2" userName="Татьяна А. Фоменко" r:id="rId988" minRId="7075">
    <sheetIdMap count="1">
      <sheetId val="1"/>
    </sheetIdMap>
  </header>
  <header guid="{FAFAFC30-D106-4092-99BD-7B7B15F6CC92}" dateTime="2024-08-30T12:18:05" maxSheetId="2" userName="Татьяна А. Фоменко" r:id="rId989" minRId="7076">
    <sheetIdMap count="1">
      <sheetId val="1"/>
    </sheetIdMap>
  </header>
  <header guid="{7F637464-E498-49E2-BEA0-1E51D0E00992}" dateTime="2024-08-30T12:21:48" maxSheetId="2" userName="Татьяна М. Куприянова" r:id="rId990" minRId="7077" maxRId="7079">
    <sheetIdMap count="1">
      <sheetId val="1"/>
    </sheetIdMap>
  </header>
  <header guid="{237CC0F9-4F17-414D-906D-57A9D1646DAA}" dateTime="2024-09-02T09:34:58" maxSheetId="2" userName="Татьяна М. Куприянова" r:id="rId991">
    <sheetIdMap count="1">
      <sheetId val="1"/>
    </sheetIdMap>
  </header>
  <header guid="{0F2A35FF-C4FF-4EBD-B322-FE295373A84D}" dateTime="2024-09-02T10:01:23" maxSheetId="2" userName="Татьяна А. Фоменко" r:id="rId992" minRId="7083" maxRId="7084">
    <sheetIdMap count="1">
      <sheetId val="1"/>
    </sheetIdMap>
  </header>
  <header guid="{FA0B26D2-29C9-4BDA-B15A-A78ABEAC1B6A}" dateTime="2024-09-02T10:02:18" maxSheetId="2" userName="Татьяна А. Фоменко" r:id="rId993" minRId="7085" maxRId="7088">
    <sheetIdMap count="1">
      <sheetId val="1"/>
    </sheetIdMap>
  </header>
  <header guid="{69880E4A-3C7A-459E-BC00-2ADFCE09C16C}" dateTime="2024-09-02T10:02:39" maxSheetId="2" userName="Татьяна А. Фоменко" r:id="rId994" minRId="7089">
    <sheetIdMap count="1">
      <sheetId val="1"/>
    </sheetIdMap>
  </header>
  <header guid="{DED05476-1DAA-4CF9-BB29-E8E9C60BDB0A}" dateTime="2024-09-02T10:06:48" maxSheetId="2" userName="Татьяна А. Фоменко" r:id="rId995">
    <sheetIdMap count="1">
      <sheetId val="1"/>
    </sheetIdMap>
  </header>
  <header guid="{16CB35FB-EE12-40E0-8DC0-6A8F5E0A09A6}" dateTime="2024-09-02T11:03:56" maxSheetId="2" userName="Татьяна А. Фоменко" r:id="rId996" minRId="7090">
    <sheetIdMap count="1">
      <sheetId val="1"/>
    </sheetIdMap>
  </header>
  <header guid="{5A65EDFC-6A54-40C7-9FE9-06D9AFC34707}" dateTime="2024-09-02T11:04:24" maxSheetId="2" userName="Татьяна А. Фоменко" r:id="rId997" minRId="7091">
    <sheetIdMap count="1">
      <sheetId val="1"/>
    </sheetIdMap>
  </header>
  <header guid="{47C765AD-F537-48B2-9ABF-5ADF938FE877}" dateTime="2024-09-02T11:07:52" maxSheetId="2" userName="Татьяна А. Фоменко" r:id="rId998">
    <sheetIdMap count="1">
      <sheetId val="1"/>
    </sheetIdMap>
  </header>
  <header guid="{B0FC6754-06EC-40E0-9529-731DE80EBF92}" dateTime="2024-09-02T11:15:12" maxSheetId="2" userName="Татьяна А. Фоменко" r:id="rId999" minRId="7092">
    <sheetIdMap count="1">
      <sheetId val="1"/>
    </sheetIdMap>
  </header>
  <header guid="{AD0E710B-FA4A-477A-862A-9619841DB33A}" dateTime="2024-09-02T16:05:38" maxSheetId="2" userName="Татьяна А. Фоменко" r:id="rId1000" minRId="7093">
    <sheetIdMap count="1">
      <sheetId val="1"/>
    </sheetIdMap>
  </header>
  <header guid="{D1008CDA-779D-4E83-91E3-5B13109B4236}" dateTime="2024-09-02T16:06:20" maxSheetId="2" userName="Татьяна А. Фоменко" r:id="rId1001" minRId="7094">
    <sheetIdMap count="1">
      <sheetId val="1"/>
    </sheetIdMap>
  </header>
  <header guid="{CAD9FCA6-4A0C-4D0B-8CE4-6B63CF773F12}" dateTime="2024-09-02T16:11:26" maxSheetId="2" userName="Татьяна А. Фоменко" r:id="rId1002" minRId="7095">
    <sheetIdMap count="1">
      <sheetId val="1"/>
    </sheetIdMap>
  </header>
  <header guid="{D6F0FBED-AA38-4F64-B2C9-EA476D810C74}" dateTime="2024-09-02T16:22:39" maxSheetId="2" userName="Татьяна А. Фоменко" r:id="rId1003" minRId="7096" maxRId="7097">
    <sheetIdMap count="1">
      <sheetId val="1"/>
    </sheetIdMap>
  </header>
  <header guid="{03534E28-18C4-4FCF-B299-712E78552F8A}" dateTime="2024-09-02T16:23:29" maxSheetId="2" userName="Татьяна А. Фоменко" r:id="rId1004" minRId="7101">
    <sheetIdMap count="1">
      <sheetId val="1"/>
    </sheetIdMap>
  </header>
  <header guid="{F8FFB872-0396-40DF-8534-04D62C1D499E}" dateTime="2024-09-02T16:39:44" maxSheetId="2" userName="Татьяна А. Фоменко" r:id="rId1005" minRId="7105" maxRId="7114">
    <sheetIdMap count="1">
      <sheetId val="1"/>
    </sheetIdMap>
  </header>
  <header guid="{04A98B6F-B933-4070-BC44-474A05CDAD2C}" dateTime="2024-09-02T16:48:49" maxSheetId="2" userName="Татьяна А. Фоменко" r:id="rId1006" minRId="7115" maxRId="7116">
    <sheetIdMap count="1">
      <sheetId val="1"/>
    </sheetIdMap>
  </header>
  <header guid="{A16CE349-E445-4C7B-BC69-42F752D2440E}" dateTime="2024-09-02T16:49:07" maxSheetId="2" userName="Татьяна А. Фоменко" r:id="rId1007" minRId="7117">
    <sheetIdMap count="1">
      <sheetId val="1"/>
    </sheetIdMap>
  </header>
  <header guid="{E36A8662-B0A8-48BE-90A3-5F633B5FC8AE}" dateTime="2024-09-02T16:50:05" maxSheetId="2" userName="Татьяна А. Фоменко" r:id="rId1008" minRId="7118">
    <sheetIdMap count="1">
      <sheetId val="1"/>
    </sheetIdMap>
  </header>
  <header guid="{068B9901-7580-477B-9502-F81BEB940CCC}" dateTime="2024-09-02T16:51:29" maxSheetId="2" userName="Татьяна А. Фоменко" r:id="rId1009" minRId="7122" maxRId="7124">
    <sheetIdMap count="1">
      <sheetId val="1"/>
    </sheetIdMap>
  </header>
  <header guid="{9AA2DFDF-DB1E-4821-A722-093B31088C1A}" dateTime="2024-09-02T16:53:39" maxSheetId="2" userName="Татьяна А. Фоменко" r:id="rId1010" minRId="7125">
    <sheetIdMap count="1">
      <sheetId val="1"/>
    </sheetIdMap>
  </header>
  <header guid="{653C94FD-5F02-4808-BEA4-6ABE3CDF2694}" dateTime="2024-09-02T16:57:22" maxSheetId="2" userName="Татьяна А. Фоменко" r:id="rId1011" minRId="7129">
    <sheetIdMap count="1">
      <sheetId val="1"/>
    </sheetIdMap>
  </header>
  <header guid="{CFF6C4CA-2B6E-4FC3-B6F6-38A161FB67F0}" dateTime="2024-09-02T17:19:40" maxSheetId="2" userName="Юлия А. Убийко" r:id="rId1012" minRId="7130">
    <sheetIdMap count="1">
      <sheetId val="1"/>
    </sheetIdMap>
  </header>
  <header guid="{2BAF60DD-F7BB-4D15-8D51-BD95E1A417E8}" dateTime="2024-09-03T12:21:32" maxSheetId="2" userName="Татьяна А. Фоменко" r:id="rId1013" minRId="7131">
    <sheetIdMap count="1">
      <sheetId val="1"/>
    </sheetIdMap>
  </header>
  <header guid="{AF49BBB0-F9EE-4F5F-8B67-59C03C66A27E}" dateTime="2024-09-03T12:22:22" maxSheetId="2" userName="Татьяна А. Фоменко" r:id="rId1014" minRId="7132" maxRId="7133">
    <sheetIdMap count="1">
      <sheetId val="1"/>
    </sheetIdMap>
  </header>
  <header guid="{C4D34E2B-9283-4D52-9B88-21E1B589FE89}" dateTime="2024-09-03T12:22:52" maxSheetId="2" userName="Татьяна А. Фоменко" r:id="rId1015" minRId="7134" maxRId="7137">
    <sheetIdMap count="1">
      <sheetId val="1"/>
    </sheetIdMap>
  </header>
  <header guid="{EE04BC7A-A482-467B-B690-60CE2E392D35}" dateTime="2024-09-03T12:23:16" maxSheetId="2" userName="Татьяна А. Фоменко" r:id="rId1016" minRId="7141">
    <sheetIdMap count="1">
      <sheetId val="1"/>
    </sheetIdMap>
  </header>
  <header guid="{2579A9BB-1170-4970-AABE-F09BEE45BC43}" dateTime="2024-09-03T12:34:51" maxSheetId="2" userName="Татьяна А. Фоменко" r:id="rId1017">
    <sheetIdMap count="1">
      <sheetId val="1"/>
    </sheetIdMap>
  </header>
  <header guid="{2849A923-AA14-4BDA-9B14-BFE299322BCA}" dateTime="2024-09-03T14:19:37" maxSheetId="2" userName="Татьяна А. Фоменко" r:id="rId1018" minRId="7145">
    <sheetIdMap count="1">
      <sheetId val="1"/>
    </sheetIdMap>
  </header>
  <header guid="{814086B1-4F1E-49C9-B83A-D0BA7C3BB094}" dateTime="2024-09-03T14:21:51" maxSheetId="2" userName="Татьяна А. Фоменко" r:id="rId1019" minRId="7146" maxRId="7147">
    <sheetIdMap count="1">
      <sheetId val="1"/>
    </sheetIdMap>
  </header>
  <header guid="{7C568CC0-4908-423E-9EEA-486D95F5345A}" dateTime="2024-09-03T14:26:12" maxSheetId="2" userName="Юлия А. Убийко" r:id="rId1020" minRId="7148" maxRId="7160">
    <sheetIdMap count="1">
      <sheetId val="1"/>
    </sheetIdMap>
  </header>
  <header guid="{4A37DC39-2C43-4157-877D-FC70FAAFBA61}" dateTime="2024-09-03T14:27:20" maxSheetId="2" userName="Юлия А. Убийко" r:id="rId1021" minRId="7165">
    <sheetIdMap count="1">
      <sheetId val="1"/>
    </sheetIdMap>
  </header>
  <header guid="{B6C43EDD-9A6F-44D4-9566-5C966149DF04}" dateTime="2024-09-03T14:28:04" maxSheetId="2" userName="Юлия А. Убийко" r:id="rId1022" minRId="7166" maxRId="7167">
    <sheetIdMap count="1">
      <sheetId val="1"/>
    </sheetIdMap>
  </header>
  <header guid="{A9D0C8C2-2A0C-49D4-A76A-3C8E49A5B196}" dateTime="2024-09-03T14:30:41" maxSheetId="2" userName="Татьяна А. Фоменко" r:id="rId1023">
    <sheetIdMap count="1">
      <sheetId val="1"/>
    </sheetIdMap>
  </header>
  <header guid="{35A0ECC6-69CA-4B2E-AD88-4C488E543108}" dateTime="2024-09-03T14:31:18" maxSheetId="2" userName="Татьяна А. Фоменко" r:id="rId1024">
    <sheetIdMap count="1">
      <sheetId val="1"/>
    </sheetIdMap>
  </header>
  <header guid="{CE906421-AEE7-4E2A-B8B2-95B7E0623AB4}" dateTime="2024-09-03T14:31:46" maxSheetId="2" userName="Татьяна А. Фоменко" r:id="rId1025" minRId="7174">
    <sheetIdMap count="1">
      <sheetId val="1"/>
    </sheetIdMap>
  </header>
  <header guid="{697E18B9-6200-416B-B09A-A4CCC077F69E}" dateTime="2024-09-03T14:31:58" maxSheetId="2" userName="Татьяна А. Фоменко" r:id="rId1026" minRId="7175">
    <sheetIdMap count="1">
      <sheetId val="1"/>
    </sheetIdMap>
  </header>
  <header guid="{6D8958F0-29B7-4E42-9C3C-EDE715AF3797}" dateTime="2024-09-03T14:30:30" maxSheetId="2" userName="Юлия А. Убийко" r:id="rId1027">
    <sheetIdMap count="1">
      <sheetId val="1"/>
    </sheetIdMap>
  </header>
  <header guid="{A0D2F702-AF0D-453E-BA41-A54168761B25}" dateTime="2024-09-03T14:33:06" maxSheetId="2" userName="Татьяна А. Фоменко" r:id="rId1028">
    <sheetIdMap count="1">
      <sheetId val="1"/>
    </sheetIdMap>
  </header>
  <header guid="{C292215F-BC10-446C-8DC1-304BF6761F52}" dateTime="2024-09-03T14:43:45" maxSheetId="2" userName="Юлия А. Убийко" r:id="rId1029" minRId="7179">
    <sheetIdMap count="1">
      <sheetId val="1"/>
    </sheetIdMap>
  </header>
  <header guid="{ADCB2C67-8550-47B0-80DA-F0495BE3C66B}" dateTime="2024-09-03T14:52:35" maxSheetId="2" userName="Татьяна А. Фоменко" r:id="rId1030" minRId="7180" maxRId="7181">
    <sheetIdMap count="1">
      <sheetId val="1"/>
    </sheetIdMap>
  </header>
  <header guid="{D0987018-D484-4105-82DA-8DC3C24AF1A5}" dateTime="2024-09-03T14:54:37" maxSheetId="2" userName="Татьяна А. Фоменко" r:id="rId1031" minRId="7185" maxRId="7189">
    <sheetIdMap count="1">
      <sheetId val="1"/>
    </sheetIdMap>
  </header>
  <header guid="{A8FA1709-5874-4877-B6E7-2AD0D6AE0269}" dateTime="2024-09-03T14:55:15" maxSheetId="2" userName="Татьяна А. Фоменко" r:id="rId1032" minRId="7190" maxRId="7202">
    <sheetIdMap count="1">
      <sheetId val="1"/>
    </sheetIdMap>
  </header>
  <header guid="{B4BBD5F1-2B05-4803-836A-0E34EFD77319}" dateTime="2024-09-03T14:56:55" maxSheetId="2" userName="Татьяна А. Фоменко" r:id="rId1033" minRId="7203">
    <sheetIdMap count="1">
      <sheetId val="1"/>
    </sheetIdMap>
  </header>
  <header guid="{AB0A8E44-E8DA-43C0-8BEB-A3D2643C5D43}" dateTime="2024-09-03T14:57:12" maxSheetId="2" userName="Татьяна А. Фоменко" r:id="rId1034">
    <sheetIdMap count="1">
      <sheetId val="1"/>
    </sheetIdMap>
  </header>
  <header guid="{E43AD766-BCB3-4C21-B0F7-F79E6DA3F212}" dateTime="2024-09-03T14:57:42" maxSheetId="2" userName="Татьяна А. Фоменко" r:id="rId1035" minRId="7207">
    <sheetIdMap count="1">
      <sheetId val="1"/>
    </sheetIdMap>
  </header>
  <header guid="{0D1F3F26-9CF8-4E61-B069-8AF367442701}" dateTime="2024-09-03T14:58:43" maxSheetId="2" userName="Татьяна А. Фоменко" r:id="rId1036" minRId="7211" maxRId="7212">
    <sheetIdMap count="1">
      <sheetId val="1"/>
    </sheetIdMap>
  </header>
  <header guid="{C05E493E-2A3A-4825-8710-2BF0254A7FCE}" dateTime="2024-09-03T15:05:14" maxSheetId="2" userName="Татьяна А. Фоменко" r:id="rId1037">
    <sheetIdMap count="1">
      <sheetId val="1"/>
    </sheetIdMap>
  </header>
  <header guid="{FA1AF100-85E6-46B6-80A7-A1EE645D3D03}" dateTime="2024-09-03T17:52:51" maxSheetId="2" userName="Юлия А. Убийко" r:id="rId1038" minRId="7213">
    <sheetIdMap count="1">
      <sheetId val="1"/>
    </sheetIdMap>
  </header>
  <header guid="{3E78BD88-A503-47A2-A433-2907DC1C704B}" dateTime="2024-09-04T12:17:54" maxSheetId="2" userName="Юлия А. Убийко" r:id="rId1039">
    <sheetIdMap count="1">
      <sheetId val="1"/>
    </sheetIdMap>
  </header>
  <header guid="{7D48B173-4D31-4706-85B3-B15CEB0F7C73}" dateTime="2024-09-04T13:40:41" maxSheetId="2" userName="Юлия А. Убийко" r:id="rId1040" minRId="7217" maxRId="7226">
    <sheetIdMap count="1">
      <sheetId val="1"/>
    </sheetIdMap>
  </header>
  <header guid="{BF39BFB3-FF4A-436B-AC7B-563BDDB26113}" dateTime="2024-09-04T20:09:06" maxSheetId="2" userName="Юлия А. Убийко" r:id="rId1041" minRId="7227" maxRId="7228">
    <sheetIdMap count="1">
      <sheetId val="1"/>
    </sheetIdMap>
  </header>
  <header guid="{597B018A-DCE9-456C-BC8B-3127D850C444}" dateTime="2024-09-05T08:49:43" maxSheetId="2" userName="Юлия А. Убийко" r:id="rId1042" minRId="7229">
    <sheetIdMap count="1">
      <sheetId val="1"/>
    </sheetIdMap>
  </header>
  <header guid="{8632F885-B565-4AC9-9E4F-FFB28258319D}" dateTime="2024-09-16T17:14:03" maxSheetId="2" userName="Татьяна А. Фоменко" r:id="rId1043">
    <sheetIdMap count="1">
      <sheetId val="1"/>
    </sheetIdMap>
  </header>
  <header guid="{765A7C70-0992-4E16-AB4E-2B70A843978C}" dateTime="2024-09-19T15:43:07" maxSheetId="2" userName="Татьяна М. Куприянова" r:id="rId1044">
    <sheetIdMap count="1">
      <sheetId val="1"/>
    </sheetIdMap>
  </header>
  <header guid="{BA34586D-C06F-4BB0-A422-0FEEB91A716E}" dateTime="2024-09-20T09:10:36" maxSheetId="2" userName="Татьяна М. Куприянова" r:id="rId1045" minRId="7239" maxRId="7243">
    <sheetIdMap count="1">
      <sheetId val="1"/>
    </sheetIdMap>
  </header>
  <header guid="{9F565F25-6B99-4461-AB37-29BED2D22E2F}" dateTime="2024-09-20T09:13:56" maxSheetId="2" userName="Татьяна М. Куприянова" r:id="rId1046" minRId="7247" maxRId="7326">
    <sheetIdMap count="1">
      <sheetId val="1"/>
    </sheetIdMap>
  </header>
  <header guid="{EB2EC1D4-D07C-4639-B1A3-FB6C8BB5DB62}" dateTime="2024-09-20T09:14:15" maxSheetId="2" userName="Татьяна М. Куприянова" r:id="rId1047" minRId="7327" maxRId="7334">
    <sheetIdMap count="1">
      <sheetId val="1"/>
    </sheetIdMap>
  </header>
  <header guid="{1A58D83F-7E8B-4AB2-9473-BB518A99347D}" dateTime="2024-09-20T09:16:33" maxSheetId="2" userName="Татьяна М. Куприянова" r:id="rId1048" minRId="7335" maxRId="7402">
    <sheetIdMap count="1">
      <sheetId val="1"/>
    </sheetIdMap>
  </header>
  <header guid="{A8D72EE7-CD89-485C-B16E-1B1B26DCBE53}" dateTime="2024-09-20T09:26:04" maxSheetId="2" userName="Татьяна М. Куприянова" r:id="rId1049" minRId="7403" maxRId="7489">
    <sheetIdMap count="1">
      <sheetId val="1"/>
    </sheetIdMap>
  </header>
  <header guid="{93ED99EE-BBE0-4C37-9B83-C10190C64EAC}" dateTime="2024-09-20T09:27:11" maxSheetId="2" userName="Татьяна М. Куприянова" r:id="rId1050" minRId="7493" maxRId="7501">
    <sheetIdMap count="1">
      <sheetId val="1"/>
    </sheetIdMap>
  </header>
  <header guid="{3BDCA39D-8A25-45F2-81C2-B5E20AF52539}" dateTime="2024-09-24T09:17:26" maxSheetId="2" userName="Татьяна А. Фоменко" r:id="rId1051">
    <sheetIdMap count="1">
      <sheetId val="1"/>
    </sheetIdMap>
  </header>
  <header guid="{25FCE2EF-6DA5-4B3A-9C1D-EBD9ADE1609C}" dateTime="2024-09-24T10:00:52" maxSheetId="2" userName="Татьяна А. Фоменко" r:id="rId1052" minRId="7505">
    <sheetIdMap count="1">
      <sheetId val="1"/>
    </sheetIdMap>
  </header>
  <header guid="{6325BC51-74B2-4C3E-8E6E-0865CC80EF4E}" dateTime="2024-09-24T10:04:47" maxSheetId="2" userName="Татьяна А. Фоменко" r:id="rId1053" minRId="7509" maxRId="7510">
    <sheetIdMap count="1">
      <sheetId val="1"/>
    </sheetIdMap>
  </header>
  <header guid="{B1081EC6-FD8E-4191-A756-5C061EC1C4D0}" dateTime="2024-09-24T10:08:15" maxSheetId="2" userName="Татьяна А. Фоменко" r:id="rId1054" minRId="7511">
    <sheetIdMap count="1">
      <sheetId val="1"/>
    </sheetIdMap>
  </header>
  <header guid="{8EF52BD5-C1B4-426B-AB7E-2D17CDF16BE6}" dateTime="2024-09-24T10:29:00" maxSheetId="2" userName="Татьяна А. Фоменко" r:id="rId1055" minRId="7512" maxRId="7513">
    <sheetIdMap count="1">
      <sheetId val="1"/>
    </sheetIdMap>
  </header>
  <header guid="{73624C71-5903-4493-A3B2-E0BA7A98D214}" dateTime="2024-09-24T10:29:55" maxSheetId="2" userName="Татьяна А. Фоменко" r:id="rId1056" minRId="7517" maxRId="7518">
    <sheetIdMap count="1">
      <sheetId val="1"/>
    </sheetIdMap>
  </header>
  <header guid="{322B3F12-B8C9-4903-923A-08BB2E553253}" dateTime="2024-09-24T10:31:55" maxSheetId="2" userName="Татьяна А. Фоменко" r:id="rId1057" minRId="7519" maxRId="7522">
    <sheetIdMap count="1">
      <sheetId val="1"/>
    </sheetIdMap>
  </header>
  <header guid="{12385783-C046-407F-88C7-1B560D57B113}" dateTime="2024-09-24T10:32:43" maxSheetId="2" userName="Татьяна А. Фоменко" r:id="rId1058">
    <sheetIdMap count="1">
      <sheetId val="1"/>
    </sheetIdMap>
  </header>
  <header guid="{1575FB44-74ED-4968-970B-96388057D210}" dateTime="2024-09-24T10:36:18" maxSheetId="2" userName="Татьяна А. Фоменко" r:id="rId1059" minRId="7529">
    <sheetIdMap count="1">
      <sheetId val="1"/>
    </sheetIdMap>
  </header>
  <header guid="{E695668A-73E2-4268-BB6E-212AD311A293}" dateTime="2024-09-24T10:39:21" maxSheetId="2" userName="Татьяна А. Фоменко" r:id="rId1060" minRId="7530">
    <sheetIdMap count="1">
      <sheetId val="1"/>
    </sheetIdMap>
  </header>
  <header guid="{9F760F79-82C2-4B21-9CC1-93B8D1D5B82A}" dateTime="2024-09-24T10:42:07" maxSheetId="2" userName="Татьяна А. Фоменко" r:id="rId1061" minRId="7534">
    <sheetIdMap count="1">
      <sheetId val="1"/>
    </sheetIdMap>
  </header>
  <header guid="{0C41DB14-7DD8-46A5-835F-BB8547BC0386}" dateTime="2024-09-24T10:42:26" maxSheetId="2" userName="Татьяна А. Фоменко" r:id="rId1062" minRId="7535">
    <sheetIdMap count="1">
      <sheetId val="1"/>
    </sheetIdMap>
  </header>
  <header guid="{36F87731-180A-4B49-9B59-77B8E49D8530}" dateTime="2024-09-24T10:42:49" maxSheetId="2" userName="Татьяна А. Фоменко" r:id="rId1063" minRId="7536">
    <sheetIdMap count="1">
      <sheetId val="1"/>
    </sheetIdMap>
  </header>
  <header guid="{A050A180-080A-4C95-B284-3CE09DDFF57A}" dateTime="2024-09-24T10:55:26" maxSheetId="2" userName="Татьяна А. Фоменко" r:id="rId1064" minRId="7537" maxRId="7538">
    <sheetIdMap count="1">
      <sheetId val="1"/>
    </sheetIdMap>
  </header>
  <header guid="{C68D1B12-256E-4C03-B439-0BB750100CB6}" dateTime="2024-09-24T10:59:57" maxSheetId="2" userName="Татьяна А. Фоменко" r:id="rId1065" minRId="7539">
    <sheetIdMap count="1">
      <sheetId val="1"/>
    </sheetIdMap>
  </header>
  <header guid="{9F024628-092E-4865-8029-DF3F72F8DF33}" dateTime="2024-10-03T11:11:42" maxSheetId="2" userName="Татьяна А. Фоменко" r:id="rId1066">
    <sheetIdMap count="1">
      <sheetId val="1"/>
    </sheetIdMap>
  </header>
  <header guid="{F7909A5B-C6AA-4833-A4FD-CA9E4112D992}" dateTime="2024-10-03T11:26:01" maxSheetId="2" userName="Татьяна А. Фоменко" r:id="rId1067" minRId="7543">
    <sheetIdMap count="1">
      <sheetId val="1"/>
    </sheetIdMap>
  </header>
  <header guid="{74B50214-B16D-4F95-B22B-4D92C88F5F81}" dateTime="2024-10-03T11:26:41" maxSheetId="2" userName="Татьяна А. Фоменко" r:id="rId1068" minRId="7547">
    <sheetIdMap count="1">
      <sheetId val="1"/>
    </sheetIdMap>
  </header>
  <header guid="{5D176766-849A-4649-B3A5-0AE5AAF3A257}" dateTime="2024-10-03T11:29:54" maxSheetId="2" userName="Татьяна А. Фоменко" r:id="rId1069" minRId="7548">
    <sheetIdMap count="1">
      <sheetId val="1"/>
    </sheetIdMap>
  </header>
  <header guid="{03A8618B-C025-4065-9FC0-29D3EC00A475}" dateTime="2024-10-03T11:30:19" maxSheetId="2" userName="Татьяна А. Фоменко" r:id="rId1070" minRId="7549" maxRId="7550">
    <sheetIdMap count="1">
      <sheetId val="1"/>
    </sheetIdMap>
  </header>
  <header guid="{DB8F132F-4A58-4F94-855A-AD1970E5F164}" dateTime="2024-10-03T11:30:46" maxSheetId="2" userName="Татьяна А. Фоменко" r:id="rId1071" minRId="7551">
    <sheetIdMap count="1">
      <sheetId val="1"/>
    </sheetIdMap>
  </header>
  <header guid="{87394F1C-2740-4D33-88D9-D64008AF2723}" dateTime="2024-10-03T11:31:10" maxSheetId="2" userName="Татьяна А. Фоменко" r:id="rId1072" minRId="7555" maxRId="7556">
    <sheetIdMap count="1">
      <sheetId val="1"/>
    </sheetIdMap>
  </header>
  <header guid="{DCEE8B4C-5D67-4E07-BC4F-3463E851E10F}" dateTime="2024-10-03T11:45:35" maxSheetId="2" userName="Татьяна А. Фоменко" r:id="rId1073">
    <sheetIdMap count="1">
      <sheetId val="1"/>
    </sheetIdMap>
  </header>
  <header guid="{7A84DCFB-447D-43C3-B420-04B8BCC26F39}" dateTime="2024-10-03T11:48:53" maxSheetId="2" userName="Татьяна А. Фоменко" r:id="rId1074" minRId="7560">
    <sheetIdMap count="1">
      <sheetId val="1"/>
    </sheetIdMap>
  </header>
  <header guid="{BD383E15-170C-4038-8136-3E796AAE1B99}" dateTime="2024-10-03T11:49:02" maxSheetId="2" userName="Татьяна А. Фоменко" r:id="rId1075">
    <sheetIdMap count="1">
      <sheetId val="1"/>
    </sheetIdMap>
  </header>
  <header guid="{A289B7AF-446C-464F-A9F7-F0D0D3B093AD}" dateTime="2024-10-03T11:51:07" maxSheetId="2" userName="Татьяна А. Фоменко" r:id="rId1076" minRId="7567">
    <sheetIdMap count="1">
      <sheetId val="1"/>
    </sheetIdMap>
  </header>
  <header guid="{72C41ABF-EF17-47A8-8C08-8BCA2A55DFA4}" dateTime="2024-10-03T11:53:54" maxSheetId="2" userName="Татьяна А. Фоменко" r:id="rId1077" minRId="7571">
    <sheetIdMap count="1">
      <sheetId val="1"/>
    </sheetIdMap>
  </header>
  <header guid="{A8996C9C-3330-4E20-8C1B-32CE29F68067}" dateTime="2024-10-03T11:54:35" maxSheetId="2" userName="Татьяна А. Фоменко" r:id="rId1078" minRId="7572">
    <sheetIdMap count="1">
      <sheetId val="1"/>
    </sheetIdMap>
  </header>
  <header guid="{AED589B2-6D63-43EA-A465-27AC82E76C58}" dateTime="2024-10-11T11:41:49" maxSheetId="2" userName="Татьяна М. Куприянова" r:id="rId1079" minRId="7573" maxRId="7578">
    <sheetIdMap count="1">
      <sheetId val="1"/>
    </sheetIdMap>
  </header>
  <header guid="{BDCED9B6-301B-41CC-A3D6-FA619AE5E49A}" dateTime="2024-10-11T11:42:15" maxSheetId="2" userName="Татьяна М. Куприянова" r:id="rId1080">
    <sheetIdMap count="1">
      <sheetId val="1"/>
    </sheetIdMap>
  </header>
  <header guid="{95C8E4CF-268A-49FE-B097-6F836EC202CA}" dateTime="2024-10-11T12:33:55" maxSheetId="2" userName="Татьяна А. Фоменко" r:id="rId1081">
    <sheetIdMap count="1">
      <sheetId val="1"/>
    </sheetIdMap>
  </header>
  <header guid="{B5073B78-94BC-43C0-A6FF-9FC471AFAB23}" dateTime="2024-10-11T12:36:05" maxSheetId="2" userName="Татьяна А. Фоменко" r:id="rId1082" minRId="7588" maxRId="7590">
    <sheetIdMap count="1">
      <sheetId val="1"/>
    </sheetIdMap>
  </header>
  <header guid="{7B5BEEAA-937F-4A78-9390-370E70C75466}" dateTime="2024-10-11T12:40:55" maxSheetId="2" userName="Татьяна А. Фоменко" r:id="rId1083" minRId="7591">
    <sheetIdMap count="1">
      <sheetId val="1"/>
    </sheetIdMap>
  </header>
  <header guid="{BFDCC0BE-8AF1-4D0C-A75A-9907F0AB2B01}" dateTime="2024-10-16T09:40:37" maxSheetId="2" userName="Татьяна М. Куприянова" r:id="rId1084" minRId="7595" maxRId="7598">
    <sheetIdMap count="1">
      <sheetId val="1"/>
    </sheetIdMap>
  </header>
  <header guid="{2E79D3D7-F072-49D4-B141-7E5AF3DBA30A}" dateTime="2024-10-16T14:25:04" maxSheetId="2" userName="Татьяна М. Куприянова" r:id="rId1085">
    <sheetIdMap count="1">
      <sheetId val="1"/>
    </sheetIdMap>
  </header>
  <header guid="{4F9A1123-FD5D-460F-8DFA-9223CE9816F8}" dateTime="2024-10-17T14:39:22" maxSheetId="2" userName="Татьяна А. Фоменко" r:id="rId1086">
    <sheetIdMap count="1">
      <sheetId val="1"/>
    </sheetIdMap>
  </header>
  <header guid="{A87F4B65-4DF3-4289-88B2-35BEC9A5E925}" dateTime="2024-10-17T14:39:43" maxSheetId="2" userName="Татьяна А. Фоменко" r:id="rId1087" minRId="7608">
    <sheetIdMap count="1">
      <sheetId val="1"/>
    </sheetIdMap>
  </header>
  <header guid="{BE736617-6040-46CE-93F7-A59D81F3FB53}" dateTime="2024-10-17T14:42:49" maxSheetId="2" userName="Татьяна А. Фоменко" r:id="rId1088" minRId="7609" maxRId="7610">
    <sheetIdMap count="1">
      <sheetId val="1"/>
    </sheetIdMap>
  </header>
  <header guid="{9F4D480A-5A81-4370-9286-F80D1C33C44D}" dateTime="2024-10-21T11:18:44" maxSheetId="2" userName="Инна В. Энгель" r:id="rId1089" minRId="7614" maxRId="7619">
    <sheetIdMap count="1">
      <sheetId val="1"/>
    </sheetIdMap>
  </header>
  <header guid="{0913FC9B-2542-4FAE-8BBC-CC0C9ECDC2F5}" dateTime="2024-10-21T14:30:49" maxSheetId="2" userName="Татьяна М. Куприянова" r:id="rId1090" minRId="7622" maxRId="7630">
    <sheetIdMap count="1">
      <sheetId val="1"/>
    </sheetIdMap>
  </header>
  <header guid="{3149B389-96C3-4CE4-AA33-6B6EF4B35DDC}" dateTime="2024-10-21T14:35:18" maxSheetId="2" userName="Татьяна М. Куприянова" r:id="rId1091" minRId="7634" maxRId="7646">
    <sheetIdMap count="1">
      <sheetId val="1"/>
    </sheetIdMap>
  </header>
  <header guid="{B9BBAA6A-3652-4E5F-9541-D9A9A21AD53D}" dateTime="2024-10-21T14:35:45" maxSheetId="2" userName="Татьяна М. Куприянова" r:id="rId1092" minRId="7647">
    <sheetIdMap count="1">
      <sheetId val="1"/>
    </sheetIdMap>
  </header>
  <header guid="{5B43970B-C381-4D63-95EE-C1ABC4642160}" dateTime="2024-10-21T14:40:12" maxSheetId="2" userName="Татьяна М. Куприянова" r:id="rId1093" minRId="7648" maxRId="7667">
    <sheetIdMap count="1">
      <sheetId val="1"/>
    </sheetIdMap>
  </header>
  <header guid="{2A2BE16E-35DE-4EA0-8C11-12C5ECB14CC9}" dateTime="2024-10-21T15:11:43" maxSheetId="2" userName="Татьяна М. Куприянова" r:id="rId1094" minRId="7668" maxRId="7671">
    <sheetIdMap count="1">
      <sheetId val="1"/>
    </sheetIdMap>
  </header>
  <header guid="{E7FD6B9C-57FB-4EA5-9F64-1E388B15AE14}" dateTime="2024-10-21T15:12:57" maxSheetId="2" userName="Татьяна М. Куприянова" r:id="rId1095" minRId="7672">
    <sheetIdMap count="1">
      <sheetId val="1"/>
    </sheetIdMap>
  </header>
  <header guid="{8B4EC1B2-D89B-458E-9372-2057785FE45D}" dateTime="2024-10-21T15:23:51" maxSheetId="2" userName="Татьяна М. Куприянова" r:id="rId1096" minRId="7676" maxRId="7681">
    <sheetIdMap count="1">
      <sheetId val="1"/>
    </sheetIdMap>
  </header>
  <header guid="{619F28CE-43A2-40D7-BB42-EC17F20AB949}" dateTime="2024-10-21T15:24:59" maxSheetId="2" userName="Татьяна М. Куприянова" r:id="rId1097" minRId="7682">
    <sheetIdMap count="1">
      <sheetId val="1"/>
    </sheetIdMap>
  </header>
  <header guid="{80012C12-FC83-4EF9-B650-5EA344DB7499}" dateTime="2024-10-21T16:09:02" maxSheetId="2" userName="Татьяна М. Куприянова" r:id="rId1098" minRId="7686">
    <sheetIdMap count="1">
      <sheetId val="1"/>
    </sheetIdMap>
  </header>
  <header guid="{BBAE6E83-E656-4CF2-853D-8D983BC07216}" dateTime="2024-10-24T12:16:02" maxSheetId="2" userName="Инна В. Энгель" r:id="rId1099" minRId="7687" maxRId="7694">
    <sheetIdMap count="1">
      <sheetId val="1"/>
    </sheetIdMap>
  </header>
  <header guid="{172DA3A5-A99D-4D18-8C43-84110319EEE6}" dateTime="2024-10-28T09:36:06" maxSheetId="2" userName="Татьяна А. Фоменко" r:id="rId1100" minRId="7697">
    <sheetIdMap count="1">
      <sheetId val="1"/>
    </sheetIdMap>
  </header>
  <header guid="{08C1E178-09FD-48A5-9815-2C5CF604237C}" dateTime="2024-10-28T12:13:25" maxSheetId="2" userName="Татьяна А. Фоменко" r:id="rId1101">
    <sheetIdMap count="1">
      <sheetId val="1"/>
    </sheetIdMap>
  </header>
  <header guid="{0F79D337-4AE1-4BEC-8628-35B182E6D5D1}" dateTime="2024-10-28T14:48:23" maxSheetId="2" userName="Татьяна М. Куприянова" r:id="rId1102" minRId="7704" maxRId="7717">
    <sheetIdMap count="1">
      <sheetId val="1"/>
    </sheetIdMap>
  </header>
  <header guid="{E9E119C1-5A4B-4DF2-94A2-2AE0E65C9717}" dateTime="2024-10-28T15:03:38" maxSheetId="2" userName="Татьяна М. Куприянова" r:id="rId1103">
    <sheetIdMap count="1">
      <sheetId val="1"/>
    </sheetIdMap>
  </header>
  <header guid="{3FBA285B-4280-47B4-B483-D99B8D7B1E7E}" dateTime="2024-10-28T15:29:55" maxSheetId="2" userName="Татьяна М. Куприянова" r:id="rId1104">
    <sheetIdMap count="1">
      <sheetId val="1"/>
    </sheetIdMap>
  </header>
  <header guid="{C568EDA4-1451-4D66-B184-645F5AC94F66}" dateTime="2024-10-29T15:10:07" maxSheetId="2" userName="Инна В. Энгель" r:id="rId1105" minRId="7727" maxRId="7745">
    <sheetIdMap count="1">
      <sheetId val="1"/>
    </sheetIdMap>
  </header>
  <header guid="{4FCE0CB3-B76E-4B7D-BF6C-3B2F959A7334}" dateTime="2024-10-29T15:13:41" maxSheetId="2" userName="Инна В. Энгель" r:id="rId1106" minRId="7748" maxRId="7749">
    <sheetIdMap count="1">
      <sheetId val="1"/>
    </sheetIdMap>
  </header>
  <header guid="{7C6E9B01-D1C1-42C1-9D6A-683939C06853}" dateTime="2024-10-30T15:36:12" maxSheetId="2" userName="Инна В. Энгель" r:id="rId1107" minRId="7752" maxRId="7758">
    <sheetIdMap count="1">
      <sheetId val="1"/>
    </sheetIdMap>
  </header>
  <header guid="{644F5262-12DC-4CB1-87FB-46110A9135F8}" dateTime="2024-10-31T10:39:36" maxSheetId="2" userName="Татьяна М. Куприянова" r:id="rId1108">
    <sheetIdMap count="1">
      <sheetId val="1"/>
    </sheetIdMap>
  </header>
  <header guid="{213DA5CA-BB68-4B0A-A615-5F74EDF70687}" dateTime="2024-11-02T11:35:45" maxSheetId="2" userName="Татьяна А. Фоменко" r:id="rId1109" minRId="7764">
    <sheetIdMap count="1">
      <sheetId val="1"/>
    </sheetIdMap>
  </header>
  <header guid="{65E1FAC1-0457-4817-A3FC-67EDEBEB8BB3}" dateTime="2024-11-05T10:25:44" maxSheetId="2" userName="Татьяна М. Куприянова" r:id="rId1110" minRId="7765" maxRId="7768">
    <sheetIdMap count="1">
      <sheetId val="1"/>
    </sheetIdMap>
  </header>
  <header guid="{FD8740FF-F109-42D3-9956-0790C0FCC0AA}" dateTime="2024-11-05T10:26:36" maxSheetId="2" userName="Татьяна М. Куприянова" r:id="rId1111">
    <sheetIdMap count="1">
      <sheetId val="1"/>
    </sheetIdMap>
  </header>
  <header guid="{0397F0A0-3E6F-4204-A270-4A0913DEFA58}" dateTime="2024-11-05T10:27:08" maxSheetId="2" userName="Татьяна М. Куприянова" r:id="rId1112" minRId="7772" maxRId="7773">
    <sheetIdMap count="1">
      <sheetId val="1"/>
    </sheetIdMap>
  </header>
  <header guid="{72C228BE-2694-4DDE-8653-8D80F9A2B08B}" dateTime="2024-11-05T10:34:18" maxSheetId="2" userName="Татьяна М. Куприянова" r:id="rId1113" minRId="7774" maxRId="7781">
    <sheetIdMap count="1">
      <sheetId val="1"/>
    </sheetIdMap>
  </header>
  <header guid="{0390503E-0FC0-4CA5-A755-144D4EBE7C4E}" dateTime="2024-11-05T10:42:11" maxSheetId="2" userName="Татьяна А. Фоменко" r:id="rId1114" minRId="7782">
    <sheetIdMap count="1">
      <sheetId val="1"/>
    </sheetIdMap>
  </header>
  <header guid="{D0895771-9A49-490F-BA82-7FF0E04E977D}" dateTime="2024-11-05T10:42:33" maxSheetId="2" userName="Татьяна А. Фоменко" r:id="rId1115" minRId="7786">
    <sheetIdMap count="1">
      <sheetId val="1"/>
    </sheetIdMap>
  </header>
  <header guid="{CF571575-F1B9-4BEB-A191-852DD5C05066}" dateTime="2024-11-05T10:43:19" maxSheetId="2" userName="Татьяна А. Фоменко" r:id="rId1116" minRId="7787">
    <sheetIdMap count="1">
      <sheetId val="1"/>
    </sheetIdMap>
  </header>
  <header guid="{8951B4A7-F194-491D-B1CE-BF68871B9BBA}" dateTime="2024-11-05T10:44:18" maxSheetId="2" userName="Татьяна А. Фоменко" r:id="rId1117" minRId="7788" maxRId="7789">
    <sheetIdMap count="1">
      <sheetId val="1"/>
    </sheetIdMap>
  </header>
  <header guid="{121C2B0C-A90D-4C8A-8413-4C0908647424}" dateTime="2024-11-05T10:44:37" maxSheetId="2" userName="Татьяна А. Фоменко" r:id="rId1118" minRId="7790">
    <sheetIdMap count="1">
      <sheetId val="1"/>
    </sheetIdMap>
  </header>
  <header guid="{00402727-617C-4FA6-9B64-F0D56B64BB39}" dateTime="2024-11-05T10:45:29" maxSheetId="2" userName="Татьяна А. Фоменко" r:id="rId1119" minRId="7791">
    <sheetIdMap count="1">
      <sheetId val="1"/>
    </sheetIdMap>
  </header>
  <header guid="{9B975003-C45A-4B1D-A8BD-C4836A143E49}" dateTime="2024-11-05T10:46:25" maxSheetId="2" userName="Татьяна А. Фоменко" r:id="rId1120" minRId="7792" maxRId="7794">
    <sheetIdMap count="1">
      <sheetId val="1"/>
    </sheetIdMap>
  </header>
  <header guid="{B07DAD58-3157-4593-9D76-5E4E629613C8}" dateTime="2024-11-05T10:46:41" maxSheetId="2" userName="Татьяна А. Фоменко" r:id="rId1121" minRId="7795">
    <sheetIdMap count="1">
      <sheetId val="1"/>
    </sheetIdMap>
  </header>
  <header guid="{2974CEC8-0340-407D-A949-AE65B21E2176}" dateTime="2024-11-05T10:48:43" maxSheetId="2" userName="Татьяна А. Фоменко" r:id="rId1122" minRId="7796">
    <sheetIdMap count="1">
      <sheetId val="1"/>
    </sheetIdMap>
  </header>
  <header guid="{D402C12E-B0E6-48B6-BF17-93ECC0C5A92A}" dateTime="2024-11-05T10:51:23" maxSheetId="2" userName="Татьяна А. Фоменко" r:id="rId1123" minRId="7797">
    <sheetIdMap count="1">
      <sheetId val="1"/>
    </sheetIdMap>
  </header>
  <header guid="{6378B512-F66C-4D27-ACF8-FF9696D59BD6}" dateTime="2024-11-05T10:53:17" maxSheetId="2" userName="Татьяна А. Фоменко" r:id="rId1124" minRId="7798">
    <sheetIdMap count="1">
      <sheetId val="1"/>
    </sheetIdMap>
  </header>
  <header guid="{0A6707D7-6156-490E-AD1A-5393EB1A2B40}" dateTime="2024-11-05T10:56:39" maxSheetId="2" userName="Татьяна А. Фоменко" r:id="rId1125" minRId="7799" maxRId="7800">
    <sheetIdMap count="1">
      <sheetId val="1"/>
    </sheetIdMap>
  </header>
  <header guid="{AA61FF15-87BD-40C6-9CAE-6978C8541F59}" dateTime="2024-11-05T10:58:19" maxSheetId="2" userName="Татьяна А. Фоменко" r:id="rId1126">
    <sheetIdMap count="1">
      <sheetId val="1"/>
    </sheetIdMap>
  </header>
  <header guid="{F97D664D-2B57-4711-B9E9-3474D9B04DF2}" dateTime="2024-11-05T10:58:36" maxSheetId="2" userName="Татьяна А. Фоменко" r:id="rId1127" minRId="7804">
    <sheetIdMap count="1">
      <sheetId val="1"/>
    </sheetIdMap>
  </header>
  <header guid="{D8B1F012-251B-4B4A-B374-EEC73A4B283E}" dateTime="2024-11-05T11:00:44" maxSheetId="2" userName="Семен В. Филиппов" r:id="rId1128" minRId="7805" maxRId="7833">
    <sheetIdMap count="1">
      <sheetId val="1"/>
    </sheetIdMap>
  </header>
  <header guid="{93463264-24DD-46C3-866D-01991228112C}" dateTime="2024-11-05T11:42:12" maxSheetId="2" userName="Татьяна М. Куприянова" r:id="rId1129">
    <sheetIdMap count="1">
      <sheetId val="1"/>
    </sheetIdMap>
  </header>
  <header guid="{C477A596-F75A-4811-9182-784B724F6C59}" dateTime="2024-11-05T11:50:52" maxSheetId="2" userName="Татьяна А. Фоменко" r:id="rId1130" minRId="7837">
    <sheetIdMap count="1">
      <sheetId val="1"/>
    </sheetIdMap>
  </header>
  <header guid="{B28C7979-50D6-41E8-BB4B-320E66476A0A}" dateTime="2024-11-05T11:51:02" maxSheetId="2" userName="Татьяна А. Фоменко" r:id="rId1131" minRId="7838">
    <sheetIdMap count="1">
      <sheetId val="1"/>
    </sheetIdMap>
  </header>
  <header guid="{CB758337-BF9D-4FC9-A60E-6B47AF44475D}" dateTime="2024-11-05T11:51:27" maxSheetId="2" userName="Татьяна А. Фоменко" r:id="rId1132" minRId="7839" maxRId="7842">
    <sheetIdMap count="1">
      <sheetId val="1"/>
    </sheetIdMap>
  </header>
  <header guid="{A716DCED-C06D-4741-B6C5-E6F679DEC931}" dateTime="2024-11-05T11:51:47" maxSheetId="2" userName="Татьяна А. Фоменко" r:id="rId1133" minRId="7843">
    <sheetIdMap count="1">
      <sheetId val="1"/>
    </sheetIdMap>
  </header>
  <header guid="{A6A24A77-7FBC-4BF6-B7FA-ADED681956CF}" dateTime="2024-11-05T14:15:11" maxSheetId="2" userName="Татьяна А. Фоменко" r:id="rId1134" minRId="7844">
    <sheetIdMap count="1">
      <sheetId val="1"/>
    </sheetIdMap>
  </header>
  <header guid="{6E458444-1A81-4B8C-9787-300A8B694583}" dateTime="2024-11-05T14:29:16" maxSheetId="2" userName="Юлия А. Убийко" r:id="rId1135" minRId="7845" maxRId="7940">
    <sheetIdMap count="1">
      <sheetId val="1"/>
    </sheetIdMap>
  </header>
  <header guid="{51122845-CD9C-45B7-8C9D-9E45734CBCB9}" dateTime="2024-11-05T14:33:29" maxSheetId="2" userName="Татьяна А. Фоменко" r:id="rId1136" minRId="7941" maxRId="7944">
    <sheetIdMap count="1">
      <sheetId val="1"/>
    </sheetIdMap>
  </header>
  <header guid="{2E224626-F437-41EA-B0ED-E0DE6346EDF7}" dateTime="2024-11-05T14:25:53" maxSheetId="2" userName="Татьяна М. Куприянова" r:id="rId1137" minRId="7945">
    <sheetIdMap count="1">
      <sheetId val="1"/>
    </sheetIdMap>
  </header>
  <header guid="{F9EEF2B6-3E80-4E26-9450-E12F097043F8}" dateTime="2024-11-05T14:35:38" maxSheetId="2" userName="Татьяна А. Фоменко" r:id="rId1138" minRId="7949" maxRId="7950">
    <sheetIdMap count="1">
      <sheetId val="1"/>
    </sheetIdMap>
  </header>
  <header guid="{CF2B3285-16B0-47C5-9AC4-049ED072F259}" dateTime="2024-11-05T14:34:11" maxSheetId="2" userName="Юлия А. Убийко" r:id="rId1139" minRId="7951" maxRId="7971">
    <sheetIdMap count="1">
      <sheetId val="1"/>
    </sheetIdMap>
  </header>
  <header guid="{9BC7C86D-6ADB-40D5-A0B5-A40F178FFA10}" dateTime="2024-11-05T14:51:28" maxSheetId="2" userName="Татьяна А. Фоменко" r:id="rId1140" minRId="7972" maxRId="7975">
    <sheetIdMap count="1">
      <sheetId val="1"/>
    </sheetIdMap>
  </header>
  <header guid="{E2E45FB4-CD10-4B10-A21C-91430395AED7}" dateTime="2024-11-05T14:52:41" maxSheetId="2" userName="Татьяна А. Фоменко" r:id="rId1141" minRId="7976" maxRId="7977">
    <sheetIdMap count="1">
      <sheetId val="1"/>
    </sheetIdMap>
  </header>
  <header guid="{32A1B518-2DB5-4708-9F14-08B38BB1FE36}" dateTime="2024-11-05T14:52:58" maxSheetId="2" userName="Татьяна А. Фоменко" r:id="rId1142">
    <sheetIdMap count="1">
      <sheetId val="1"/>
    </sheetIdMap>
  </header>
  <header guid="{2CE449F8-FE7F-4FB7-A223-671035D23154}" dateTime="2024-11-05T14:56:36" maxSheetId="2" userName="Татьяна А. Фоменко" r:id="rId1143" minRId="7978">
    <sheetIdMap count="1">
      <sheetId val="1"/>
    </sheetIdMap>
  </header>
  <header guid="{635D8F1B-7EF4-4A74-97A0-F253F87082E1}" dateTime="2024-11-05T14:57:39" maxSheetId="2" userName="Татьяна А. Фоменко" r:id="rId1144" minRId="7979">
    <sheetIdMap count="1">
      <sheetId val="1"/>
    </sheetIdMap>
  </header>
  <header guid="{602B4A0C-F7DD-4818-80DF-7C76CB479E3D}" dateTime="2024-11-05T14:58:26" maxSheetId="2" userName="Татьяна А. Фоменко" r:id="rId1145" minRId="7980" maxRId="7981">
    <sheetIdMap count="1">
      <sheetId val="1"/>
    </sheetIdMap>
  </header>
  <header guid="{666F900A-D718-4F65-BA8A-C1570ACF394A}" dateTime="2024-11-05T15:00:02" maxSheetId="2" userName="Татьяна А. Фоменко" r:id="rId1146" minRId="7982" maxRId="7984">
    <sheetIdMap count="1">
      <sheetId val="1"/>
    </sheetIdMap>
  </header>
  <header guid="{8C56E88F-A510-4B03-A35A-853314B81CE2}" dateTime="2024-11-05T15:00:47" maxSheetId="2" userName="Татьяна А. Фоменко" r:id="rId1147" minRId="7985" maxRId="7987">
    <sheetIdMap count="1">
      <sheetId val="1"/>
    </sheetIdMap>
  </header>
  <header guid="{CB1B6D38-9D6B-47B4-8246-B4D8F369CC27}" dateTime="2024-11-05T15:03:12" maxSheetId="2" userName="Татьяна А. Фоменко" r:id="rId1148" minRId="7988">
    <sheetIdMap count="1">
      <sheetId val="1"/>
    </sheetIdMap>
  </header>
  <header guid="{490C1E71-41A2-476E-B89D-66368E6672DA}" dateTime="2024-11-05T15:03:48" maxSheetId="2" userName="Татьяна А. Фоменко" r:id="rId1149" minRId="7989">
    <sheetIdMap count="1">
      <sheetId val="1"/>
    </sheetIdMap>
  </header>
  <header guid="{E4714BFE-5E64-488B-8D48-E350EB025B9D}" dateTime="2024-11-05T15:11:44" maxSheetId="2" userName="Татьяна А. Фоменко" r:id="rId1150" minRId="7990">
    <sheetIdMap count="1">
      <sheetId val="1"/>
    </sheetIdMap>
  </header>
  <header guid="{D3F59CF7-DAC7-421E-81CE-402119349B35}" dateTime="2024-11-05T15:17:18" maxSheetId="2" userName="Татьяна А. Фоменко" r:id="rId1151" minRId="7991">
    <sheetIdMap count="1">
      <sheetId val="1"/>
    </sheetIdMap>
  </header>
  <header guid="{BA897CE4-240F-4C6E-8482-2CEFA9558821}" dateTime="2024-11-05T15:29:36" maxSheetId="2" userName="Татьяна А. Фоменко" r:id="rId1152" minRId="7992">
    <sheetIdMap count="1">
      <sheetId val="1"/>
    </sheetIdMap>
  </header>
  <header guid="{0E9E060F-297A-4206-82BA-71DC3223A85E}" dateTime="2024-11-05T15:30:29" maxSheetId="2" userName="Татьяна А. Фоменко" r:id="rId1153" minRId="7993" maxRId="7994">
    <sheetIdMap count="1">
      <sheetId val="1"/>
    </sheetIdMap>
  </header>
  <header guid="{D7D0F19D-8A82-4B7F-B603-586B21494665}" dateTime="2024-11-05T15:32:44" maxSheetId="2" userName="Татьяна А. Фоменко" r:id="rId1154" minRId="7995" maxRId="7997">
    <sheetIdMap count="1">
      <sheetId val="1"/>
    </sheetIdMap>
  </header>
  <header guid="{5A40BB84-5998-4D8A-8C8C-A01296D36D7C}" dateTime="2024-11-05T15:33:02" maxSheetId="2" userName="Татьяна А. Фоменко" r:id="rId1155" minRId="7998" maxRId="8000">
    <sheetIdMap count="1">
      <sheetId val="1"/>
    </sheetIdMap>
  </header>
  <header guid="{DC77F541-2618-434D-A678-D07B2611BB45}" dateTime="2024-11-05T15:34:26" maxSheetId="2" userName="Татьяна А. Фоменко" r:id="rId1156" minRId="8001" maxRId="8015">
    <sheetIdMap count="1">
      <sheetId val="1"/>
    </sheetIdMap>
  </header>
  <header guid="{1E1C9F92-BA36-469F-8C29-C31181065B5D}" dateTime="2024-11-05T15:35:04" maxSheetId="2" userName="Татьяна А. Фоменко" r:id="rId1157" minRId="8016">
    <sheetIdMap count="1">
      <sheetId val="1"/>
    </sheetIdMap>
  </header>
  <header guid="{D56EC032-EFA2-460A-8515-5C6812A73D99}" dateTime="2024-11-05T15:35:34" maxSheetId="2" userName="Татьяна А. Фоменко" r:id="rId1158" minRId="8017" maxRId="8018">
    <sheetIdMap count="1">
      <sheetId val="1"/>
    </sheetIdMap>
  </header>
  <header guid="{387E00D0-EF68-4609-9F11-F42F72050174}" dateTime="2024-11-05T15:36:56" maxSheetId="2" userName="Татьяна А. Фоменко" r:id="rId1159" minRId="8019" maxRId="8020">
    <sheetIdMap count="1">
      <sheetId val="1"/>
    </sheetIdMap>
  </header>
  <header guid="{88F980EC-D558-456D-A999-4B98439115AD}" dateTime="2024-11-05T15:39:14" maxSheetId="2" userName="Татьяна А. Фоменко" r:id="rId1160" minRId="8021">
    <sheetIdMap count="1">
      <sheetId val="1"/>
    </sheetIdMap>
  </header>
  <header guid="{E6743D16-5DD1-4EB5-902D-5847A30DD17B}" dateTime="2024-11-05T15:39:30" maxSheetId="2" userName="Татьяна А. Фоменко" r:id="rId1161" minRId="8022">
    <sheetIdMap count="1">
      <sheetId val="1"/>
    </sheetIdMap>
  </header>
  <header guid="{3E67AD9D-C208-44D5-B9E0-D50A5145357A}" dateTime="2024-11-05T15:41:26" maxSheetId="2" userName="Татьяна А. Фоменко" r:id="rId1162" minRId="8023" maxRId="8026">
    <sheetIdMap count="1">
      <sheetId val="1"/>
    </sheetIdMap>
  </header>
  <header guid="{AAB0A365-A4A0-4DEE-A439-D2281052E38A}" dateTime="2024-11-05T15:44:17" maxSheetId="2" userName="Татьяна А. Фоменко" r:id="rId1163" minRId="8027" maxRId="8031">
    <sheetIdMap count="1">
      <sheetId val="1"/>
    </sheetIdMap>
  </header>
  <header guid="{12557115-2523-4A47-845D-7D77941782CA}" dateTime="2024-11-05T15:44:32" maxSheetId="2" userName="Татьяна А. Фоменко" r:id="rId1164" minRId="8032" maxRId="8033">
    <sheetIdMap count="1">
      <sheetId val="1"/>
    </sheetIdMap>
  </header>
  <header guid="{D2F3A4A8-C8E9-4EF4-9D21-361F75CBC8E0}" dateTime="2024-11-05T15:45:48" maxSheetId="2" userName="Татьяна А. Фоменко" r:id="rId1165" minRId="8034" maxRId="8041">
    <sheetIdMap count="1">
      <sheetId val="1"/>
    </sheetIdMap>
  </header>
  <header guid="{600E2918-DFFB-494B-974F-19F74483B133}" dateTime="2024-11-05T15:46:06" maxSheetId="2" userName="Татьяна А. Фоменко" r:id="rId1166" minRId="8045" maxRId="8046">
    <sheetIdMap count="1">
      <sheetId val="1"/>
    </sheetIdMap>
  </header>
  <header guid="{BE724182-60CD-44B9-A132-6F1028BAD007}" dateTime="2024-11-05T15:47:20" maxSheetId="2" userName="Татьяна А. Фоменко" r:id="rId1167" minRId="8047">
    <sheetIdMap count="1">
      <sheetId val="1"/>
    </sheetIdMap>
  </header>
  <header guid="{63370596-0608-4C1B-A6F1-FBEB1B2D16D5}" dateTime="2024-11-05T15:47:29" maxSheetId="2" userName="Татьяна А. Фоменко" r:id="rId1168">
    <sheetIdMap count="1">
      <sheetId val="1"/>
    </sheetIdMap>
  </header>
  <header guid="{D4C6653B-2961-4C80-95D0-2A4DDC9C2E25}" dateTime="2024-11-05T15:48:01" maxSheetId="2" userName="Татьяна А. Фоменко" r:id="rId1169" minRId="8051">
    <sheetIdMap count="1">
      <sheetId val="1"/>
    </sheetIdMap>
  </header>
  <header guid="{EDC4EB41-24AC-4482-BA2E-12DBDEE73B6D}" dateTime="2024-11-05T15:54:23" maxSheetId="2" userName="Татьяна М. Куприянова" r:id="rId1170" minRId="8052">
    <sheetIdMap count="1">
      <sheetId val="1"/>
    </sheetIdMap>
  </header>
  <header guid="{61EDCB76-D7F0-448B-9317-CD9E5275F69F}" dateTime="2024-11-05T16:02:55" maxSheetId="2" userName="Татьяна А. Фоменко" r:id="rId1171" minRId="8056" maxRId="8059">
    <sheetIdMap count="1">
      <sheetId val="1"/>
    </sheetIdMap>
  </header>
  <header guid="{BDE22D6E-87DA-4548-AD29-95CCC4EE5005}" dateTime="2024-11-05T16:13:42" maxSheetId="2" userName="Татьяна А. Фоменко" r:id="rId1172" minRId="8060">
    <sheetIdMap count="1">
      <sheetId val="1"/>
    </sheetIdMap>
  </header>
  <header guid="{611CFC86-3EEC-42F5-AC54-2FA5723719CD}" dateTime="2024-11-05T16:15:01" maxSheetId="2" userName="Юлия А. Убийко" r:id="rId1173" minRId="8061" maxRId="8064">
    <sheetIdMap count="1">
      <sheetId val="1"/>
    </sheetIdMap>
  </header>
  <header guid="{33D8D8BA-657E-4BD4-A9C0-9A72BBA7AFE6}" dateTime="2024-11-05T16:18:14" maxSheetId="2" userName="Татьяна А. Фоменко" r:id="rId1174" minRId="8065">
    <sheetIdMap count="1">
      <sheetId val="1"/>
    </sheetIdMap>
  </header>
  <header guid="{D8882ABE-68CA-4A4C-8508-A5BFCBB1851A}" dateTime="2024-11-05T16:17:39" maxSheetId="2" userName="Юлия А. Убийко" r:id="rId1175" minRId="8069">
    <sheetIdMap count="1">
      <sheetId val="1"/>
    </sheetIdMap>
  </header>
  <header guid="{52207EB5-69BB-4F29-91E0-C24BA94A06F1}" dateTime="2024-11-05T16:20:59" maxSheetId="2" userName="Татьяна А. Фоменко" r:id="rId1176" minRId="8070">
    <sheetIdMap count="1">
      <sheetId val="1"/>
    </sheetIdMap>
  </header>
  <header guid="{A7DA25FE-2A3A-4BB0-9DFB-82330BD0AD52}" dateTime="2024-11-05T16:22:05" maxSheetId="2" userName="Татьяна А. Фоменко" r:id="rId1177">
    <sheetIdMap count="1">
      <sheetId val="1"/>
    </sheetIdMap>
  </header>
  <header guid="{24C27797-ACCB-4472-8CC4-A7433DBB72F1}" dateTime="2024-11-05T16:22:27" maxSheetId="2" userName="Татьяна А. Фоменко" r:id="rId1178" minRId="8071" maxRId="8072">
    <sheetIdMap count="1">
      <sheetId val="1"/>
    </sheetIdMap>
  </header>
  <header guid="{7B487E08-DD55-43DF-8CB6-92212E4EB877}" dateTime="2024-11-05T16:23:24" maxSheetId="2" userName="Татьяна А. Фоменко" r:id="rId1179" minRId="8073">
    <sheetIdMap count="1">
      <sheetId val="1"/>
    </sheetIdMap>
  </header>
  <header guid="{8D7AAB81-E378-4599-9C5A-283D6CF33ED1}" dateTime="2024-11-05T16:24:32" maxSheetId="2" userName="Татьяна А. Фоменко" r:id="rId1180" minRId="8074" maxRId="8076">
    <sheetIdMap count="1">
      <sheetId val="1"/>
    </sheetIdMap>
  </header>
  <header guid="{459F5046-D8CA-4DC9-B7C5-22A835ADDE94}" dateTime="2024-11-05T16:27:23" maxSheetId="2" userName="Татьяна А. Фоменко" r:id="rId1181" minRId="8077" maxRId="8079">
    <sheetIdMap count="1">
      <sheetId val="1"/>
    </sheetIdMap>
  </header>
  <header guid="{218AC1F0-0C2B-4E1D-8910-56B7A9C1DDF8}" dateTime="2024-11-05T16:27:57" maxSheetId="2" userName="Татьяна А. Фоменко" r:id="rId1182" minRId="8083">
    <sheetIdMap count="1">
      <sheetId val="1"/>
    </sheetIdMap>
  </header>
  <header guid="{82AFB3F7-B585-4B38-A442-893A4308690E}" dateTime="2024-11-05T16:28:27" maxSheetId="2" userName="Татьяна А. Фоменко" r:id="rId1183" minRId="8084">
    <sheetIdMap count="1">
      <sheetId val="1"/>
    </sheetIdMap>
  </header>
  <header guid="{45AE6628-B23E-4BA2-8AB4-63A0B976D374}" dateTime="2024-11-05T16:29:07" maxSheetId="2" userName="Татьяна А. Фоменко" r:id="rId1184" minRId="8085" maxRId="8086">
    <sheetIdMap count="1">
      <sheetId val="1"/>
    </sheetIdMap>
  </header>
  <header guid="{BBCBEA42-4A04-4EF8-BB76-908C33980E57}" dateTime="2024-11-05T16:30:23" maxSheetId="2" userName="Татьяна А. Фоменко" r:id="rId1185" minRId="8087">
    <sheetIdMap count="1">
      <sheetId val="1"/>
    </sheetIdMap>
  </header>
  <header guid="{111E1500-138E-4CB7-9365-FC55AD61B0A5}" dateTime="2024-11-05T16:30:37" maxSheetId="2" userName="Татьяна А. Фоменко" r:id="rId1186" minRId="8088" maxRId="8089">
    <sheetIdMap count="1">
      <sheetId val="1"/>
    </sheetIdMap>
  </header>
  <header guid="{1E2AF14C-FB44-4DCD-A3FF-1D7CA6A8B869}" dateTime="2024-11-05T16:34:18" maxSheetId="2" userName="Татьяна А. Фоменко" r:id="rId1187" minRId="8090">
    <sheetIdMap count="1">
      <sheetId val="1"/>
    </sheetIdMap>
  </header>
  <header guid="{EDB55CC3-C6D0-4E50-B0A1-235E05E91A35}" dateTime="2024-11-05T16:35:32" maxSheetId="2" userName="Татьяна А. Фоменко" r:id="rId1188" minRId="8091" maxRId="8094">
    <sheetIdMap count="1">
      <sheetId val="1"/>
    </sheetIdMap>
  </header>
  <header guid="{D0974DC5-4A28-4B4C-9736-AAB8505F6170}" dateTime="2024-11-05T16:35:41" maxSheetId="2" userName="Татьяна А. Фоменко" r:id="rId1189" minRId="8095">
    <sheetIdMap count="1">
      <sheetId val="1"/>
    </sheetIdMap>
  </header>
  <header guid="{C79FA9DE-FC1B-4B86-8C7A-785BE96ABFAA}" dateTime="2024-11-05T16:36:53" maxSheetId="2" userName="Татьяна А. Фоменко" r:id="rId1190" minRId="8096" maxRId="8097">
    <sheetIdMap count="1">
      <sheetId val="1"/>
    </sheetIdMap>
  </header>
  <header guid="{01B31179-7B96-4D38-8DB1-88998C93F9C7}" dateTime="2024-11-05T16:37:26" maxSheetId="2" userName="Татьяна А. Фоменко" r:id="rId1191" minRId="8098">
    <sheetIdMap count="1">
      <sheetId val="1"/>
    </sheetIdMap>
  </header>
  <header guid="{BACDD65A-D034-47D2-B656-AA30C5EEF309}" dateTime="2024-11-05T16:37:42" maxSheetId="2" userName="Татьяна А. Фоменко" r:id="rId1192" minRId="8099" maxRId="8100">
    <sheetIdMap count="1">
      <sheetId val="1"/>
    </sheetIdMap>
  </header>
  <header guid="{148CD758-E49D-4C66-B170-BC3C9639A910}" dateTime="2024-11-05T16:39:19" maxSheetId="2" userName="Татьяна А. Фоменко" r:id="rId1193" minRId="8101">
    <sheetIdMap count="1">
      <sheetId val="1"/>
    </sheetIdMap>
  </header>
  <header guid="{7994E2FD-4155-4253-916D-655C83434041}" dateTime="2024-11-05T16:39:47" maxSheetId="2" userName="Татьяна А. Фоменко" r:id="rId1194" minRId="8102" maxRId="8103">
    <sheetIdMap count="1">
      <sheetId val="1"/>
    </sheetIdMap>
  </header>
  <header guid="{3FD14790-2815-4704-A012-22CAE357688D}" dateTime="2024-11-05T16:40:09" maxSheetId="2" userName="Татьяна А. Фоменко" r:id="rId1195" minRId="8104" maxRId="8106">
    <sheetIdMap count="1">
      <sheetId val="1"/>
    </sheetIdMap>
  </header>
  <header guid="{19924763-1F82-4B03-9C11-E923E588D4D0}" dateTime="2024-11-05T16:40:24" maxSheetId="2" userName="Татьяна А. Фоменко" r:id="rId1196" minRId="8107">
    <sheetIdMap count="1">
      <sheetId val="1"/>
    </sheetIdMap>
  </header>
  <header guid="{727664D5-0534-4881-B3AD-CF257A0C84A5}" dateTime="2024-11-05T16:41:16" maxSheetId="2" userName="Татьяна А. Фоменко" r:id="rId1197" minRId="8108">
    <sheetIdMap count="1">
      <sheetId val="1"/>
    </sheetIdMap>
  </header>
  <header guid="{542FC809-F86F-4DA9-9FBD-A0A4D3A75857}" dateTime="2024-11-05T16:42:09" maxSheetId="2" userName="Татьяна А. Фоменко" r:id="rId1198" minRId="8109">
    <sheetIdMap count="1">
      <sheetId val="1"/>
    </sheetIdMap>
  </header>
  <header guid="{39AA1031-8B21-41CB-BD0E-D2240D4E4785}" dateTime="2024-11-05T17:47:30" maxSheetId="2" userName="Татьяна М. Куприянова" r:id="rId1199" minRId="8110" maxRId="8118">
    <sheetIdMap count="1">
      <sheetId val="1"/>
    </sheetIdMap>
  </header>
  <header guid="{E7B58B82-D737-4D83-9650-4F91A201820B}" dateTime="2024-11-06T10:14:20" maxSheetId="2" userName="Семен В. Филиппов" r:id="rId1200" minRId="8122" maxRId="8287">
    <sheetIdMap count="1">
      <sheetId val="1"/>
    </sheetIdMap>
  </header>
  <header guid="{154C0789-EC6C-4F58-A7D7-F14D23AC747D}" dateTime="2024-11-06T10:14:27" maxSheetId="2" userName="Семен В. Филиппов" r:id="rId1201" minRId="8289" maxRId="8292">
    <sheetIdMap count="1">
      <sheetId val="1"/>
    </sheetIdMap>
  </header>
  <header guid="{5BF449CD-4041-4E8F-9847-E52AE68EA741}" dateTime="2024-11-06T10:27:16" maxSheetId="2" userName="Юлия А. Убийко" r:id="rId1202" minRId="8293" maxRId="8295">
    <sheetIdMap count="1">
      <sheetId val="1"/>
    </sheetIdMap>
  </header>
  <header guid="{50FDDC5F-E07B-4876-939B-A5DCFAAA113F}" dateTime="2024-11-06T11:10:23" maxSheetId="2" userName="Семен В. Филиппов" r:id="rId1203" minRId="8296">
    <sheetIdMap count="1">
      <sheetId val="1"/>
    </sheetIdMap>
  </header>
  <header guid="{F7A26373-2C2F-4E48-9721-B3140454C238}" dateTime="2024-11-06T11:34:59" maxSheetId="2" userName="Семен В. Филиппов" r:id="rId1204" minRId="8297" maxRId="8301">
    <sheetIdMap count="1">
      <sheetId val="1"/>
    </sheetIdMap>
  </header>
  <header guid="{0AD7AD81-B0E0-4A9B-9A69-2384625506EC}" dateTime="2024-11-06T12:07:28" maxSheetId="2" userName="Юлия А. Убийко" r:id="rId1205" minRId="8302">
    <sheetIdMap count="1">
      <sheetId val="1"/>
    </sheetIdMap>
  </header>
  <header guid="{BBF8C549-4E34-49B6-8B8D-B7D4ACA6E6E5}" dateTime="2024-11-06T15:23:45" maxSheetId="2" userName="Татьяна А. Фоменко" r:id="rId1206">
    <sheetIdMap count="1">
      <sheetId val="1"/>
    </sheetIdMap>
  </header>
  <header guid="{502AFD80-94C8-46D4-9314-6106F36B42D3}" dateTime="2024-11-06T16:09:53" maxSheetId="2" userName="Семен В. Филиппов" r:id="rId1207" minRId="8306" maxRId="8308">
    <sheetIdMap count="1">
      <sheetId val="1"/>
    </sheetIdMap>
  </header>
  <header guid="{D49A040C-FD83-45BE-AE63-156B154D9185}" dateTime="2024-11-06T16:25:33" maxSheetId="2" userName="Семен В. Филиппов" r:id="rId1208" minRId="8309" maxRId="8343">
    <sheetIdMap count="1">
      <sheetId val="1"/>
    </sheetIdMap>
  </header>
  <header guid="{5715F43D-80C2-466E-B7D5-9A84E585F276}" dateTime="2024-11-06T17:28:50" maxSheetId="2" userName="Татьяна М. Куприянова" r:id="rId1209">
    <sheetIdMap count="1">
      <sheetId val="1"/>
    </sheetIdMap>
  </header>
  <header guid="{D8CCE8C0-61DD-4F3E-95DE-C453C4C39192}" dateTime="2024-11-06T17:39:59" maxSheetId="2" userName="Татьяна М. Куприянова" r:id="rId1210" minRId="8347" maxRId="8357">
    <sheetIdMap count="1">
      <sheetId val="1"/>
    </sheetIdMap>
  </header>
  <header guid="{02CC1718-D1C7-4462-A6BA-FDFC6260A6B2}" dateTime="2024-11-06T17:42:04" maxSheetId="2" userName="Татьяна М. Куприянова" r:id="rId1211" minRId="8358" maxRId="8360">
    <sheetIdMap count="1">
      <sheetId val="1"/>
    </sheetIdMap>
  </header>
  <header guid="{C9C6DEEA-4380-4293-A991-7B5822E23FA1}" dateTime="2024-11-06T17:45:29" maxSheetId="2" userName="Семен В. Филиппов" r:id="rId1212" minRId="8361" maxRId="8398">
    <sheetIdMap count="1">
      <sheetId val="1"/>
    </sheetIdMap>
  </header>
  <header guid="{A3598085-3F6F-472F-BDEF-B827B262F5E4}" dateTime="2024-11-06T17:46:10" maxSheetId="2" userName="Семен В. Филиппов" r:id="rId1213" minRId="8399" maxRId="8400">
    <sheetIdMap count="1">
      <sheetId val="1"/>
    </sheetIdMap>
  </header>
  <header guid="{8181C474-DA39-4878-8701-7E697A7D184E}" dateTime="2024-11-06T17:47:08" maxSheetId="2" userName="Семен В. Филиппов" r:id="rId1214" minRId="8401" maxRId="8438">
    <sheetIdMap count="1">
      <sheetId val="1"/>
    </sheetIdMap>
  </header>
  <header guid="{CDE824FB-7782-4D79-ABD9-F8726DA67CDB}" dateTime="2024-11-06T17:47:32" maxSheetId="2" userName="Семен В. Филиппов" r:id="rId1215" minRId="8439">
    <sheetIdMap count="1">
      <sheetId val="1"/>
    </sheetIdMap>
  </header>
  <header guid="{55892273-E3F2-43ED-842C-46B91FFFF7C4}" dateTime="2024-11-06T17:56:34" maxSheetId="2" userName="Татьяна М. Куприянова" r:id="rId1216" minRId="8440" maxRId="8441">
    <sheetIdMap count="1">
      <sheetId val="1"/>
    </sheetIdMap>
  </header>
  <header guid="{190DF574-E54A-421F-945E-2ADFBDA8B403}" dateTime="2024-11-06T17:58:05" maxSheetId="2" userName="Татьяна М. Куприянова" r:id="rId1217" minRId="8442" maxRId="8445">
    <sheetIdMap count="1">
      <sheetId val="1"/>
    </sheetIdMap>
  </header>
  <header guid="{12BA7645-FCC1-466D-9922-0A6947A1AC87}" dateTime="2024-11-07T09:21:27" maxSheetId="2" userName="Татьяна М. Куприянова" r:id="rId1218" minRId="8446">
    <sheetIdMap count="1">
      <sheetId val="1"/>
    </sheetIdMap>
  </header>
  <header guid="{9B138D8F-390D-4DFA-B9A6-EDF15ADF6DE8}" dateTime="2024-11-07T09:28:16" maxSheetId="2" userName="Юлия А. Убийко" r:id="rId1219" minRId="8450" maxRId="8455">
    <sheetIdMap count="1">
      <sheetId val="1"/>
    </sheetIdMap>
  </header>
  <header guid="{462517CC-263E-4178-83C7-6C687807E52C}" dateTime="2024-11-07T09:31:17" maxSheetId="2" userName="Татьяна А. Фоменко" r:id="rId1220" minRId="8459">
    <sheetIdMap count="1">
      <sheetId val="1"/>
    </sheetIdMap>
  </header>
  <header guid="{A9DF3773-51A7-4C63-9E04-3DA8B2A9CD40}" dateTime="2024-11-07T09:58:57" maxSheetId="2" userName="Юлия А. Убийко" r:id="rId1221" minRId="8463" maxRId="8472">
    <sheetIdMap count="1">
      <sheetId val="1"/>
    </sheetIdMap>
  </header>
  <header guid="{A1654BC6-F537-476D-B93F-D62C9583E797}" dateTime="2024-11-07T12:13:49" maxSheetId="2" userName="Семен В. Филиппов" r:id="rId1222" minRId="8473" maxRId="8475">
    <sheetIdMap count="1">
      <sheetId val="1"/>
    </sheetIdMap>
  </header>
  <header guid="{794D4C0B-097D-4E86-B445-033778810726}" dateTime="2024-11-07T12:17:51" maxSheetId="2" userName="Семен В. Филиппов" r:id="rId1223" minRId="8477">
    <sheetIdMap count="1">
      <sheetId val="1"/>
    </sheetIdMap>
  </header>
  <header guid="{5C7DCFDD-DB91-427F-AB13-5701C7254FE2}" dateTime="2024-11-07T14:34:56" maxSheetId="2" userName="Семен В. Филиппов" r:id="rId1224" minRId="8478" maxRId="8479">
    <sheetIdMap count="1">
      <sheetId val="1"/>
    </sheetIdMap>
  </header>
  <header guid="{81F1D4B2-51A3-4391-8E4D-BA2DB125FCAE}" dateTime="2024-11-07T14:36:42" maxSheetId="2" userName="Семен В. Филиппов" r:id="rId1225" minRId="8480" maxRId="8482">
    <sheetIdMap count="1">
      <sheetId val="1"/>
    </sheetIdMap>
  </header>
  <header guid="{3830B3DE-5731-4536-AD97-8724AFE36275}" dateTime="2024-11-07T14:37:32" maxSheetId="2" userName="Семен В. Филиппов" r:id="rId1226" minRId="8483" maxRId="8484">
    <sheetIdMap count="1">
      <sheetId val="1"/>
    </sheetIdMap>
  </header>
  <header guid="{E54BAE5A-5848-46D6-99FC-B76E74B21F77}" dateTime="2024-11-07T14:37:53" maxSheetId="2" userName="Семен В. Филиппов" r:id="rId1227" minRId="8485">
    <sheetIdMap count="1">
      <sheetId val="1"/>
    </sheetIdMap>
  </header>
  <header guid="{1AF2E192-5526-4E66-9C46-AD153FA62BC7}" dateTime="2024-11-07T14:38:03" maxSheetId="2" userName="Семен В. Филиппов" r:id="rId1228" minRId="8486">
    <sheetIdMap count="1">
      <sheetId val="1"/>
    </sheetIdMap>
  </header>
  <header guid="{639429EC-8EC8-4BA9-9C09-D27A0A6695B6}" dateTime="2024-11-07T15:09:29" maxSheetId="2" userName="Татьяна А. Фоменко" r:id="rId1229">
    <sheetIdMap count="1">
      <sheetId val="1"/>
    </sheetIdMap>
  </header>
  <header guid="{A75E7FA9-F12E-4B75-9D38-8BC2944BFE36}" dateTime="2024-11-07T15:02:59" maxSheetId="2" userName="Татьяна М. Куприянова" r:id="rId1230" minRId="8490" maxRId="8502">
    <sheetIdMap count="1">
      <sheetId val="1"/>
    </sheetIdMap>
  </header>
  <header guid="{1DBDF976-9D12-49D0-B2EA-46672C6CCE3F}" dateTime="2024-11-07T15:12:00" maxSheetId="2" userName="Татьяна А. Фоменко" r:id="rId1231" minRId="8506">
    <sheetIdMap count="1">
      <sheetId val="1"/>
    </sheetIdMap>
  </header>
  <header guid="{CD546757-60BB-40CD-AB93-FCD2CB65683C}" dateTime="2024-11-07T15:12:33" maxSheetId="2" userName="Татьяна А. Фоменко" r:id="rId1232" minRId="8510" maxRId="8511">
    <sheetIdMap count="1">
      <sheetId val="1"/>
    </sheetIdMap>
  </header>
  <header guid="{BBD07D1E-C2EB-4B5F-811E-973B46866AD4}" dateTime="2024-11-07T15:12:46" maxSheetId="2" userName="Татьяна А. Фоменко" r:id="rId1233" minRId="8512">
    <sheetIdMap count="1">
      <sheetId val="1"/>
    </sheetIdMap>
  </header>
  <header guid="{77F6565E-3436-4C31-9518-A68D9D10BB5B}" dateTime="2024-11-07T15:13:02" maxSheetId="2" userName="Татьяна А. Фоменко" r:id="rId1234" minRId="8513">
    <sheetIdMap count="1">
      <sheetId val="1"/>
    </sheetIdMap>
  </header>
  <header guid="{40F9D8D6-EBD8-4AA1-AE45-DBC1DB527D90}" dateTime="2024-11-07T15:13:19" maxSheetId="2" userName="Татьяна А. Фоменко" r:id="rId1235">
    <sheetIdMap count="1">
      <sheetId val="1"/>
    </sheetIdMap>
  </header>
  <header guid="{CCA9BF36-A90F-4903-8435-CEE298BB9972}" dateTime="2024-11-07T15:13:58" maxSheetId="2" userName="Татьяна А. Фоменко" r:id="rId1236" minRId="8517">
    <sheetIdMap count="1">
      <sheetId val="1"/>
    </sheetIdMap>
  </header>
  <header guid="{06366048-0027-4CB9-945C-274C05243667}" dateTime="2024-11-07T15:14:06" maxSheetId="2" userName="Татьяна А. Фоменко" r:id="rId1237">
    <sheetIdMap count="1">
      <sheetId val="1"/>
    </sheetIdMap>
  </header>
  <header guid="{F9AFF49D-79FD-483D-B0E2-17493F55BC7B}" dateTime="2024-11-07T15:14:31" maxSheetId="2" userName="Татьяна А. Фоменко" r:id="rId1238">
    <sheetIdMap count="1">
      <sheetId val="1"/>
    </sheetIdMap>
  </header>
  <header guid="{B88C4DDA-75E4-4519-BACF-6692CAB699D3}" dateTime="2024-11-07T15:15:25" maxSheetId="2" userName="Татьяна А. Фоменко" r:id="rId1239" minRId="8527">
    <sheetIdMap count="1">
      <sheetId val="1"/>
    </sheetIdMap>
  </header>
  <header guid="{2081E232-E68D-430D-AEE9-29C8B2B94C5C}" dateTime="2024-11-07T15:16:03" maxSheetId="2" userName="Татьяна А. Фоменко" r:id="rId1240" minRId="8528">
    <sheetIdMap count="1">
      <sheetId val="1"/>
    </sheetIdMap>
  </header>
  <header guid="{0129FD02-172A-4957-9F7B-AF86B2132FA9}" dateTime="2024-11-07T15:16:28" maxSheetId="2" userName="Татьяна А. Фоменко" r:id="rId1241" minRId="8532">
    <sheetIdMap count="1">
      <sheetId val="1"/>
    </sheetIdMap>
  </header>
  <header guid="{01BF0BF3-6208-4624-B71A-21D4BA031EF5}" dateTime="2024-11-07T15:16:44" maxSheetId="2" userName="Татьяна А. Фоменко" r:id="rId1242" minRId="8536">
    <sheetIdMap count="1">
      <sheetId val="1"/>
    </sheetIdMap>
  </header>
  <header guid="{95A958BD-F697-4769-84B3-50EEB767CC06}" dateTime="2024-11-07T15:19:45" maxSheetId="2" userName="Татьяна А. Фоменко" r:id="rId1243" minRId="8537">
    <sheetIdMap count="1">
      <sheetId val="1"/>
    </sheetIdMap>
  </header>
  <header guid="{C2C2EBB4-D940-41E1-ACA0-515A31765F4F}" dateTime="2024-11-07T15:20:23" maxSheetId="2" userName="Татьяна А. Фоменко" r:id="rId1244">
    <sheetIdMap count="1">
      <sheetId val="1"/>
    </sheetIdMap>
  </header>
  <header guid="{2853EE25-6F2E-4958-AEF0-B864281291C1}" dateTime="2024-11-07T15:20:59" maxSheetId="2" userName="Татьяна А. Фоменко" r:id="rId1245">
    <sheetIdMap count="1">
      <sheetId val="1"/>
    </sheetIdMap>
  </header>
  <header guid="{3A56F856-9186-4E3D-9402-062D609CAF21}" dateTime="2024-11-07T15:22:23" maxSheetId="2" userName="Татьяна А. Фоменко" r:id="rId1246" minRId="8544">
    <sheetIdMap count="1">
      <sheetId val="1"/>
    </sheetIdMap>
  </header>
  <header guid="{5DD84D21-0AAD-467F-9D82-8E02548CBE10}" dateTime="2024-11-07T15:22:53" maxSheetId="2" userName="Татьяна А. Фоменко" r:id="rId1247" minRId="8548">
    <sheetIdMap count="1">
      <sheetId val="1"/>
    </sheetIdMap>
  </header>
  <header guid="{95D6323B-0D91-4385-8919-C8C5A6D8D2D1}" dateTime="2024-11-07T15:15:09" maxSheetId="2" userName="Татьяна М. Куприянова" r:id="rId1248" minRId="8552" maxRId="8580">
    <sheetIdMap count="1">
      <sheetId val="1"/>
    </sheetIdMap>
  </header>
  <header guid="{C912E8D9-5C5C-4274-89B5-2E9F89758FFC}" dateTime="2024-11-07T15:16:36" maxSheetId="2" userName="Татьяна М. Куприянова" r:id="rId1249" minRId="8581" maxRId="8585">
    <sheetIdMap count="1">
      <sheetId val="1"/>
    </sheetIdMap>
  </header>
  <header guid="{CE0099D7-8F9D-4670-B51D-9F4611EEE9C9}" dateTime="2024-11-07T15:18:18" maxSheetId="2" userName="Татьяна М. Куприянова" r:id="rId1250">
    <sheetIdMap count="1">
      <sheetId val="1"/>
    </sheetIdMap>
  </header>
  <header guid="{82F78D9B-A3CE-42FF-8F9D-6D03250BB2F3}" dateTime="2024-11-07T15:19:58" maxSheetId="2" userName="Татьяна М. Куприянова" r:id="rId1251" minRId="8589" maxRId="8592">
    <sheetIdMap count="1">
      <sheetId val="1"/>
    </sheetIdMap>
  </header>
  <header guid="{C77547D7-501F-407D-B6A5-0A781CFBBE3E}" dateTime="2024-11-07T15:22:28" maxSheetId="2" userName="Татьяна М. Куприянова" r:id="rId1252" minRId="8593" maxRId="8626">
    <sheetIdMap count="1">
      <sheetId val="1"/>
    </sheetIdMap>
  </header>
  <header guid="{EDDAD480-F339-4D27-A5FC-F846CE807312}" dateTime="2024-11-07T16:08:12" maxSheetId="2" userName="Татьяна М. Куприянова" r:id="rId1253">
    <sheetIdMap count="1">
      <sheetId val="1"/>
    </sheetIdMap>
  </header>
  <header guid="{65A7F407-DE2B-4B8E-B55E-6202393C85F0}" dateTime="2024-11-08T09:50:31" maxSheetId="2" userName="Татьяна А. Фоменко" r:id="rId1254">
    <sheetIdMap count="1">
      <sheetId val="1"/>
    </sheetIdMap>
  </header>
  <header guid="{7A26C090-FA56-486E-928C-751A87370362}" dateTime="2024-11-08T09:46:40" maxSheetId="2" userName="Семен В. Филиппов" r:id="rId1255" minRId="8630">
    <sheetIdMap count="1">
      <sheetId val="1"/>
    </sheetIdMap>
  </header>
  <header guid="{8713DCAB-FDD2-429C-93B2-8340C00C5DDE}" dateTime="2024-11-08T09:52:57" maxSheetId="2" userName="Татьяна А. Фоменко" r:id="rId1256" minRId="8632" maxRId="8633">
    <sheetIdMap count="1">
      <sheetId val="1"/>
    </sheetIdMap>
  </header>
  <header guid="{154A3A49-41E7-4FB9-B9BC-6942C1BE818D}" dateTime="2024-11-08T09:55:24" maxSheetId="2" userName="Семен В. Филиппов" r:id="rId1257" minRId="8634" maxRId="8635">
    <sheetIdMap count="1">
      <sheetId val="1"/>
    </sheetIdMap>
  </header>
  <header guid="{2944783E-CA8C-456F-94E7-78D9C13A9304}" dateTime="2024-11-08T09:56:43" maxSheetId="2" userName="Семен В. Филиппов" r:id="rId1258" minRId="8636">
    <sheetIdMap count="1">
      <sheetId val="1"/>
    </sheetIdMap>
  </header>
  <header guid="{9E865B79-A63A-42D6-81FC-5A63668D0338}" dateTime="2024-11-08T10:18:01" maxSheetId="2" userName="Юлия А. Убийко" r:id="rId1259" minRId="8637">
    <sheetIdMap count="1">
      <sheetId val="1"/>
    </sheetIdMap>
  </header>
  <header guid="{9AF6A06A-02A5-4E34-935B-FB6F069227A8}" dateTime="2024-11-08T11:00:37" maxSheetId="2" userName="Татьяна А. Фоменко" r:id="rId1260" minRId="8638">
    <sheetIdMap count="1">
      <sheetId val="1"/>
    </sheetIdMap>
  </header>
  <header guid="{25310C8E-4EE9-47B1-BA1C-574E828845B5}" dateTime="2024-11-08T13:46:32" maxSheetId="2" userName="Юлия А. Убийко" r:id="rId1261" minRId="8639" maxRId="8646">
    <sheetIdMap count="1">
      <sheetId val="1"/>
    </sheetIdMap>
  </header>
  <header guid="{BABC74CB-EAE0-4534-B097-A6661F2F587D}" dateTime="2024-11-08T13:58:10" maxSheetId="2" userName="Татьяна А. Фоменко" r:id="rId1262" minRId="8647" maxRId="8648">
    <sheetIdMap count="1">
      <sheetId val="1"/>
    </sheetIdMap>
  </header>
  <header guid="{AEBD56C5-842C-48DD-BA04-D6AFD4852447}" dateTime="2024-11-08T14:02:40" maxSheetId="2" userName="Татьяна А. Фоменко" r:id="rId1263" minRId="8649" maxRId="8650">
    <sheetIdMap count="1">
      <sheetId val="1"/>
    </sheetIdMap>
  </header>
  <header guid="{2089447E-747E-4E2F-9A33-C9CA6099350F}" dateTime="2024-11-08T14:12:58" maxSheetId="2" userName="Юлия А. Убийко" r:id="rId1264" minRId="8651" maxRId="8653">
    <sheetIdMap count="1">
      <sheetId val="1"/>
    </sheetIdMap>
  </header>
  <header guid="{FCEF821A-76C8-4D4D-9C91-C813D950B633}" dateTime="2024-11-08T14:17:15" maxSheetId="2" userName="Татьяна А. Фоменко" r:id="rId1265" minRId="8654" maxRId="8655">
    <sheetIdMap count="1">
      <sheetId val="1"/>
    </sheetIdMap>
  </header>
  <header guid="{B73567D4-B156-4D68-B97E-DFB56B69552D}" dateTime="2024-11-08T14:18:04" maxSheetId="2" userName="Татьяна А. Фоменко" r:id="rId1266">
    <sheetIdMap count="1">
      <sheetId val="1"/>
    </sheetIdMap>
  </header>
  <header guid="{42766065-0AC8-4597-AF80-C2360E21E244}" dateTime="2024-11-08T14:23:53" maxSheetId="2" userName="Юлия А. Убийко" r:id="rId1267" minRId="8656">
    <sheetIdMap count="1">
      <sheetId val="1"/>
    </sheetIdMap>
  </header>
  <header guid="{299B9341-DED8-44DE-8DF7-27F4FF73085D}" dateTime="2024-11-08T16:25:41" maxSheetId="2" userName="Татьяна А. Фоменко" r:id="rId1268">
    <sheetIdMap count="1">
      <sheetId val="1"/>
    </sheetIdMap>
  </header>
  <header guid="{01F62B8A-1B19-4EA0-A69F-67EF6AB301DF}" dateTime="2024-11-11T11:42:16" maxSheetId="2" userName="Татьяна М. Куприянова" r:id="rId1269">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42" sId="1" numFmtId="4">
    <nc r="G77">
      <v>450000</v>
    </nc>
  </rcc>
  <rfmt sheetId="1" s="1" sqref="A77" start="0" length="0">
    <dxf>
      <font>
        <sz val="12"/>
        <color theme="1"/>
        <name val="Times New Roman"/>
        <scheme val="none"/>
      </font>
      <alignment horizontal="left" vertical="center" readingOrder="0"/>
    </dxf>
  </rfmt>
  <rcc rId="5343" sId="1">
    <nc r="A77"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(софинансирование, в сессию убрать с материалов) проведено тв АЦК</t>
      </is>
    </nc>
  </rcc>
  <rfmt sheetId="1" sqref="A77" start="0" length="2147483647">
    <dxf>
      <font>
        <color rgb="FFFF0000"/>
      </font>
    </dxf>
  </rfmt>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вариант'!$A$7:$M$49</formula>
    <oldFormula>'крайний вариант'!$A$7:$M$49</oldFormula>
  </rdn>
  <rcv guid="{678A9D6A-CD2F-4FC5-ADAB-B9CA298D42A2}"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46" sId="1">
    <nc r="M77" t="inlineStr">
      <is>
        <t>в АЦК</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67" sId="1">
    <nc r="A8" t="inlineStr">
      <is>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rcc>
  <rcc rId="5268" sId="1">
    <nc r="L8" t="inlineStr">
      <is>
        <t>0110075640</t>
      </is>
    </nc>
  </rcc>
  <rcc rId="5269" sId="1" numFmtId="4">
    <nc r="G8">
      <v>-25696000</v>
    </nc>
  </rcc>
  <rcc rId="5270" sId="1">
    <nc r="A9" t="inlineStr">
      <is>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rcc>
  <rcc rId="5271" sId="1">
    <nc r="L9" t="inlineStr">
      <is>
        <t>0110074090</t>
      </is>
    </nc>
  </rcc>
  <rcc rId="5272" sId="1" numFmtId="4">
    <nc r="G9">
      <v>-11196300</v>
    </nc>
  </rcc>
  <rcc rId="5273" sId="1">
    <nc r="M8" t="inlineStr">
      <is>
        <t>в АЦК</t>
      </is>
    </nc>
  </rcc>
  <rcc rId="5274" sId="1">
    <nc r="M9" t="inlineStr">
      <is>
        <t>в АЦК</t>
      </is>
    </nc>
  </rcc>
  <rcc rId="5275" sId="1">
    <oc r="E95">
      <f>F95+G95</f>
    </oc>
    <nc r="E95">
      <f>F95+G95</f>
    </nc>
  </rcc>
  <rcc rId="5276" sId="1" numFmtId="4">
    <nc r="G95">
      <v>-25696000</v>
    </nc>
  </rcc>
  <rcc rId="5277" sId="1">
    <nc r="L95" t="inlineStr">
      <is>
        <t>0110075640</t>
      </is>
    </nc>
  </rcc>
  <rcc rId="5278" sId="1">
    <nc r="M95" t="inlineStr">
      <is>
        <t>в АЦК</t>
      </is>
    </nc>
  </rcc>
  <rcc rId="5279" sId="1">
    <oc r="E96">
      <f>F96+G96</f>
    </oc>
    <nc r="E96">
      <f>F96+G96</f>
    </nc>
  </rcc>
  <rcc rId="5280" sId="1" numFmtId="4">
    <nc r="G96">
      <v>-11196300</v>
    </nc>
  </rcc>
  <rcc rId="5281" sId="1">
    <nc r="L96" t="inlineStr">
      <is>
        <t>0110074090</t>
      </is>
    </nc>
  </rcc>
  <rcc rId="5282" sId="1">
    <nc r="M96" t="inlineStr">
      <is>
        <t>в АЦК</t>
      </is>
    </nc>
  </rcc>
  <rcc rId="5283" sId="1" odxf="1" dxf="1" quotePrefix="1">
    <nc r="A95"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ndxf>
      <numFmt numFmtId="165" formatCode="?"/>
      <alignment horizontal="left" readingOrder="0"/>
      <border outline="0">
        <left style="thin">
          <color indexed="64"/>
        </left>
      </border>
    </ndxf>
  </rcc>
  <rcc rId="5284" sId="1" odxf="1" dxf="1" quotePrefix="1">
    <nc r="A96"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ndxf>
      <numFmt numFmtId="165" formatCode="?"/>
      <alignment horizontal="left" readingOrder="0"/>
      <border outline="0">
        <left style="thin">
          <color indexed="64"/>
        </left>
      </border>
    </ndxf>
  </rcc>
  <rcc rId="5285" sId="1" xfDxf="1" dxf="1">
    <nc r="A97" t="inlineStr">
      <is>
        <t>Субсидии бюджетам муниципальных образований  на организацию туристско-рекреационных зон на территории края в рамках ведомственного проекта «Развитие туристской индустрии» государственной программы Красноярского края «Развитие культуры и туризма»</t>
      </is>
    </nc>
    <ndxf>
      <font>
        <sz val="12"/>
        <name val="Times New Roman"/>
        <scheme val="none"/>
      </font>
      <fill>
        <patternFill patternType="solid">
          <bgColor theme="0"/>
        </patternFill>
      </fill>
      <alignment vertical="center" wrapText="1" readingOrder="0"/>
      <border outline="0">
        <left style="medium">
          <color indexed="64"/>
        </left>
        <right style="thin">
          <color indexed="64"/>
        </right>
        <top style="thin">
          <color indexed="64"/>
        </top>
        <bottom style="thin">
          <color indexed="64"/>
        </bottom>
      </border>
    </ndxf>
  </rcc>
  <rcc rId="5286" sId="1" numFmtId="4">
    <nc r="J97">
      <v>9700000</v>
    </nc>
  </rcc>
  <rcc rId="5287" sId="1" numFmtId="4">
    <nc r="G97">
      <v>14550000</v>
    </nc>
  </rcc>
  <rcc rId="5288" sId="1">
    <nc r="L97" t="inlineStr">
      <is>
        <t>7480</t>
      </is>
    </nc>
  </rcc>
  <rcc rId="5289" sId="1" xfDxf="1" s="1" dxf="1">
    <nc r="A31"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t>
      </is>
    </nc>
    <ndxf>
      <font>
        <b val="0"/>
        <i val="0"/>
        <strike val="0"/>
        <condense val="0"/>
        <extend val="0"/>
        <outline val="0"/>
        <shadow val="0"/>
        <u val="none"/>
        <vertAlign val="baseline"/>
        <sz val="12"/>
        <color theme="1"/>
        <name val="Times New Roman"/>
        <scheme val="none"/>
      </font>
      <numFmt numFmtId="0" formatCode="General"/>
      <fill>
        <patternFill patternType="none">
          <fgColor indexed="64"/>
          <bgColor indexed="65"/>
        </patternFill>
      </fill>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protection locked="1" hidden="0"/>
    </ndxf>
  </rcc>
  <rcc rId="5290" sId="1" numFmtId="4">
    <nc r="G31">
      <v>14550000</v>
    </nc>
  </rcc>
  <rcc rId="5291" sId="1" numFmtId="4">
    <nc r="J31">
      <v>9700000</v>
    </nc>
  </rcc>
  <rcc rId="5292" sId="1">
    <nc r="L31" t="inlineStr">
      <is>
        <t>7480</t>
      </is>
    </nc>
  </rcc>
  <rcv guid="{628CE822-C2EF-47B9-A88D-DD60521BD79B}" action="delete"/>
  <rdn rId="0" localSheetId="1" customView="1" name="Z_628CE822_C2EF_47B9_A88D_DD60521BD79B_.wvu.PrintArea" hidden="1" oldHidden="1">
    <formula>'крайний вариант'!$A$1:$K$128</formula>
    <oldFormula>'крайний вариант'!$A$1:$K$128</oldFormula>
  </rdn>
  <rdn rId="0" localSheetId="1" customView="1" name="Z_628CE822_C2EF_47B9_A88D_DD60521BD79B_.wvu.Cols" hidden="1" oldHidden="1">
    <formula>'крайний вариант'!$B:$D,'крайний вариант'!$H:$I</formula>
    <oldFormula>'крайний вариант'!$B:$D,'крайний вариант'!$H:$I</oldFormula>
  </rdn>
  <rdn rId="0" localSheetId="1" customView="1" name="Z_628CE822_C2EF_47B9_A88D_DD60521BD79B_.wvu.FilterData" hidden="1" oldHidden="1">
    <formula>'крайний вариант'!$A$7:$M$49</formula>
    <oldFormula>'крайний вариант'!$A$7:$M$49</oldFormula>
  </rdn>
  <rcv guid="{628CE822-C2EF-47B9-A88D-DD60521BD79B}"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96" sId="1" numFmtId="4">
    <oc r="G8">
      <v>-25696000</v>
    </oc>
    <nc r="G8">
      <f>-25696000+935044</f>
    </nc>
  </rcc>
  <rcc rId="5297" sId="1" numFmtId="4">
    <oc r="G95">
      <v>-25696000</v>
    </oc>
    <nc r="G95">
      <f>-25696000+935044</f>
    </nc>
  </rcc>
  <rcc rId="5298" sId="1" numFmtId="4">
    <nc r="J95">
      <v>44</v>
    </nc>
  </rcc>
  <rcc rId="5299" sId="1" numFmtId="4">
    <nc r="K95">
      <v>44</v>
    </nc>
  </rcc>
  <rcc rId="5300" sId="1" numFmtId="4">
    <nc r="J8">
      <v>44</v>
    </nc>
  </rcc>
  <rcc rId="5301" sId="1" numFmtId="4">
    <nc r="K8">
      <v>44</v>
    </nc>
  </rcc>
  <rcc rId="5302" sId="1">
    <nc r="L10" t="inlineStr">
      <is>
        <t>0110075830</t>
      </is>
    </nc>
  </rcc>
  <rcc rId="5303" sId="1">
    <nc r="M10" t="inlineStr">
      <is>
        <t>в АЦК</t>
      </is>
    </nc>
  </rcc>
  <rcc rId="5304" sId="1" numFmtId="4">
    <nc r="G10">
      <v>-1254900</v>
    </nc>
  </rcc>
  <rfmt sheetId="1" xfDxf="1" sqref="A10" start="0" length="0">
    <dxf>
      <font>
        <sz val="12"/>
        <name val="Times New Roman"/>
        <scheme val="none"/>
      </font>
      <fill>
        <patternFill patternType="solid">
          <bgColor theme="0"/>
        </patternFill>
      </fill>
      <alignment vertical="center" wrapText="1" readingOrder="0"/>
      <border outline="0">
        <left style="medium">
          <color indexed="64"/>
        </left>
        <right style="thin">
          <color indexed="64"/>
        </right>
        <top style="thin">
          <color indexed="64"/>
        </top>
        <bottom style="thin">
          <color indexed="64"/>
        </bottom>
      </border>
    </dxf>
  </rfmt>
  <rcc rId="5305" sId="1">
    <nc r="A10" t="inlineStr">
      <is>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t>
      </is>
    </nc>
  </rcc>
  <rcc rId="5306" sId="1">
    <nc r="A98" t="inlineStr">
      <is>
        <t>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5307" sId="1" numFmtId="4">
    <nc r="G98">
      <v>-1254900</v>
    </nc>
  </rcc>
  <rcc rId="5308" sId="1">
    <nc r="L98" t="inlineStr">
      <is>
        <t>0110075830</t>
      </is>
    </nc>
  </rcc>
  <rcv guid="{628CE822-C2EF-47B9-A88D-DD60521BD79B}" action="delete"/>
  <rdn rId="0" localSheetId="1" customView="1" name="Z_628CE822_C2EF_47B9_A88D_DD60521BD79B_.wvu.PrintArea" hidden="1" oldHidden="1">
    <formula>'крайний вариант'!$A$1:$K$128</formula>
    <oldFormula>'крайний вариант'!$A$1:$K$128</oldFormula>
  </rdn>
  <rdn rId="0" localSheetId="1" customView="1" name="Z_628CE822_C2EF_47B9_A88D_DD60521BD79B_.wvu.Cols" hidden="1" oldHidden="1">
    <formula>'крайний вариант'!$B:$D,'крайний вариант'!$H:$I</formula>
    <oldFormula>'крайний вариант'!$B:$D,'крайний вариант'!$H:$I</oldFormula>
  </rdn>
  <rdn rId="0" localSheetId="1" customView="1" name="Z_628CE822_C2EF_47B9_A88D_DD60521BD79B_.wvu.FilterData" hidden="1" oldHidden="1">
    <formula>'крайний вариант'!$A$7:$M$49</formula>
    <oldFormula>'крайний вариант'!$A$7:$M$49</oldFormula>
  </rdn>
  <rcv guid="{628CE822-C2EF-47B9-A88D-DD60521BD79B}"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47" sId="1" odxf="1" dxf="1">
    <nc r="A31"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(софинансирование, в сессию убрать с материалов) проведено тв АЦК</t>
      </is>
    </nc>
    <odxf>
      <font>
        <sz val="12"/>
        <name val="Times New Roman"/>
        <scheme val="none"/>
      </font>
    </odxf>
    <ndxf>
      <font>
        <sz val="12"/>
        <color rgb="FFFF0000"/>
        <name val="Times New Roman"/>
        <scheme val="none"/>
      </font>
    </ndxf>
  </rcc>
  <rcc rId="5348" sId="1" numFmtId="4">
    <nc r="F31">
      <v>-450000</v>
    </nc>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вариант'!$A$7:$M$49</formula>
    <oldFormula>'крайний вариант'!$A$7:$M$49</oldFormula>
  </rdn>
  <rcv guid="{678A9D6A-CD2F-4FC5-ADAB-B9CA298D42A2}"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51" sId="1">
    <oc r="A31"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(софинансирование, в сессию убрать с материалов) проведено тв АЦК</t>
      </is>
    </oc>
    <nc r="A31" t="inlineStr">
      <is>
        <r>
          <rPr>
            <sz val="12"/>
            <rFont val="Times New Roman"/>
            <family val="1"/>
            <charset val="204"/>
          </rP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(софинансирование, в сессию убрать с материалов) проведено в АЦК</t>
        </r>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31" start="0" length="2147483647">
    <dxf>
      <font>
        <color rgb="FFFF0000"/>
      </font>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52" sId="1">
    <nc r="L31" t="inlineStr">
      <is>
        <t>0610080610</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77" start="0" length="2147483647">
    <dxf>
      <font>
        <color rgb="FFFF0000"/>
      </font>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53" sId="1">
    <nc r="L77" t="inlineStr">
      <is>
        <t>06400S4800</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54" sId="1">
    <oc r="A77"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(софинансирование, в сессию убрать с материалов) проведено тв АЦК</t>
      </is>
    </oc>
    <nc r="A77" t="inlineStr">
      <is>
        <r>
          <rPr>
            <sz val="12"/>
            <rFont val="Times New Roman"/>
            <family val="1"/>
            <charset val="204"/>
          </rP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(софинансирование, в сессию убрать с материалов) проведено в АЦК</t>
        </r>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55" sId="1" numFmtId="4">
    <nc r="J31">
      <v>-300000</v>
    </nc>
  </rcc>
  <rfmt sheetId="1" sqref="J31" start="0" length="2147483647">
    <dxf>
      <font>
        <color rgb="FFFF0000"/>
      </font>
    </dxf>
  </rfmt>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вариант'!$A$7:$M$49</formula>
    <oldFormula>'крайний вариант'!$A$7:$M$49</oldFormula>
  </rdn>
  <rcv guid="{678A9D6A-CD2F-4FC5-ADAB-B9CA298D42A2}"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58" sId="1" numFmtId="4">
    <nc r="J77">
      <v>300000</v>
    </nc>
  </rcc>
  <rfmt sheetId="1" sqref="J77" start="0" length="2147483647">
    <dxf>
      <font>
        <color rgb="FFFF0000"/>
      </font>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5359" sheetId="1" source="G77" destination="F77" sourceSheetId="1">
    <undo index="0" exp="ref" v="1" dr="F77" r="E77" sId="1"/>
    <rfmt sheetId="1" sqref="F77" start="0" length="0">
      <dxf>
        <font>
          <sz val="12"/>
          <color auto="1"/>
          <name val="Times New Roman"/>
          <scheme val="none"/>
        </font>
        <numFmt numFmtId="4" formatCode="#,##0.00"/>
        <alignment horizontal="center" vertical="center" wrapText="1" shrinkToFit="1" readingOrder="0"/>
        <border outline="0">
          <left style="thin">
            <color indexed="64"/>
          </left>
          <right style="thin">
            <color indexed="64"/>
          </right>
          <top style="thin">
            <color indexed="64"/>
          </top>
          <bottom style="thin">
            <color indexed="64"/>
          </bottom>
        </border>
      </dxf>
    </rfmt>
  </rm>
  <rcc rId="5360" sId="1">
    <oc r="E77">
      <f>#REF!+F77</f>
    </oc>
    <nc r="E77">
      <f>F77</f>
    </nc>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вариант'!$A$7:$M$49</formula>
    <oldFormula>'крайний вариант'!$A$7:$M$49</oldFormula>
  </rdn>
  <rcv guid="{678A9D6A-CD2F-4FC5-ADAB-B9CA298D42A2}"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63" sId="1" numFmtId="4">
    <nc r="G99">
      <v>2000000</v>
    </nc>
  </rcc>
  <rcc rId="5364" sId="1" numFmtId="4">
    <nc r="G100">
      <v>1954180</v>
    </nc>
  </rcc>
  <rcc rId="5365" sId="1">
    <nc r="L99" t="inlineStr">
      <is>
        <t>7472</t>
      </is>
    </nc>
  </rcc>
  <rcc rId="5366" sId="1">
    <nc r="L100" t="inlineStr">
      <is>
        <t>7645</t>
      </is>
    </nc>
  </rcc>
  <rfmt sheetId="1" sqref="A99:XFD100">
    <dxf>
      <fill>
        <patternFill>
          <bgColor rgb="FFFFFF00"/>
        </patternFill>
      </fill>
    </dxf>
  </rfmt>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58" sId="1">
    <oc r="F5">
      <f>4113157324+784404694.87</f>
    </oc>
    <nc r="F5">
      <f>4113157324+784404694.87+110784059</f>
    </nc>
  </rcc>
  <rcc rId="4959" sId="1">
    <oc r="G5">
      <f>1932066100-36077300+60612394.86</f>
    </oc>
    <nc r="G5">
      <f>1932066100-36077300+60612394.86+42022582</f>
    </nc>
  </rcc>
  <rcc rId="4960" sId="1" numFmtId="4">
    <oc r="G8">
      <v>375100</v>
    </oc>
    <nc r="G8"/>
  </rcc>
  <rcc rId="4961" sId="1" numFmtId="4">
    <oc r="G9">
      <v>1790</v>
    </oc>
    <nc r="G9"/>
  </rcc>
  <rcc rId="4962" sId="1" numFmtId="4">
    <oc r="G10">
      <v>4163100</v>
    </oc>
    <nc r="G10"/>
  </rcc>
  <rcc rId="4963" sId="1" numFmtId="4">
    <oc r="G11">
      <v>4692000</v>
    </oc>
    <nc r="G11"/>
  </rcc>
  <rcc rId="4964" sId="1" numFmtId="4">
    <oc r="G12">
      <v>2506100</v>
    </oc>
    <nc r="G12"/>
  </rcc>
  <rcc rId="4965" sId="1">
    <oc r="G13">
      <f>10750000+124700</f>
    </oc>
    <nc r="G13"/>
  </rcc>
  <rcc rId="4966" sId="1" numFmtId="4">
    <oc r="F17">
      <v>1800000</v>
    </oc>
    <nc r="F17"/>
  </rcc>
  <rcc rId="4967" sId="1" numFmtId="4">
    <oc r="F18">
      <v>900000</v>
    </oc>
    <nc r="F18"/>
  </rcc>
  <rcc rId="4968" sId="1" numFmtId="4">
    <oc r="F19">
      <v>4264000</v>
    </oc>
    <nc r="F19"/>
  </rcc>
  <rcc rId="4969" sId="1" numFmtId="4">
    <oc r="G21">
      <v>982874</v>
    </oc>
    <nc r="G21"/>
  </rcc>
  <rcc rId="4970" sId="1" numFmtId="4">
    <oc r="F22">
      <v>13255923</v>
    </oc>
    <nc r="F22"/>
  </rcc>
  <rcc rId="4971" sId="1" numFmtId="4">
    <oc r="F23">
      <v>501762</v>
    </oc>
    <nc r="F23"/>
  </rcc>
  <rcc rId="4972" sId="1" numFmtId="4">
    <oc r="F24">
      <v>1000000</v>
    </oc>
    <nc r="F24"/>
  </rcc>
  <rcc rId="4973" sId="1" numFmtId="4">
    <oc r="F26">
      <v>822014</v>
    </oc>
    <nc r="F26"/>
  </rcc>
  <rcc rId="4974" sId="1" numFmtId="4">
    <oc r="F27">
      <v>25000000</v>
    </oc>
    <nc r="F27"/>
  </rcc>
  <rcc rId="4975" sId="1" numFmtId="4">
    <oc r="F28">
      <v>24245420</v>
    </oc>
    <nc r="F28"/>
  </rcc>
  <rcc rId="4976" sId="1" numFmtId="4">
    <oc r="F29">
      <v>5000000</v>
    </oc>
    <nc r="F29"/>
  </rcc>
  <rcc rId="4977" sId="1" numFmtId="4">
    <oc r="G31">
      <v>18426918</v>
    </oc>
    <nc r="G31"/>
  </rcc>
  <rcc rId="4978" sId="1" numFmtId="4">
    <oc r="F32">
      <v>4207390</v>
    </oc>
    <nc r="F32"/>
  </rcc>
  <rcc rId="4979" sId="1" numFmtId="4">
    <oc r="F33">
      <v>159500</v>
    </oc>
    <nc r="F33"/>
  </rcc>
  <rcc rId="4980" sId="1" numFmtId="4">
    <oc r="F37">
      <v>185000</v>
    </oc>
    <nc r="F37"/>
  </rcc>
  <rcc rId="4981" sId="1" numFmtId="4">
    <oc r="F38">
      <v>326000</v>
    </oc>
    <nc r="F38"/>
  </rcc>
  <rcc rId="4982" sId="1" numFmtId="4">
    <oc r="F40">
      <v>315000</v>
    </oc>
    <nc r="F40"/>
  </rcc>
  <rcc rId="4983" sId="1" numFmtId="4">
    <oc r="F41">
      <v>35000</v>
    </oc>
    <nc r="F41"/>
  </rcc>
  <rcc rId="4984" sId="1" numFmtId="4">
    <oc r="F42">
      <v>1070723</v>
    </oc>
    <nc r="F42"/>
  </rcc>
  <rcc rId="4985" sId="1" numFmtId="4">
    <oc r="F43">
      <v>981438</v>
    </oc>
    <nc r="F43"/>
  </rcc>
  <rcc rId="4986" sId="1" numFmtId="4">
    <oc r="F44">
      <v>1500000</v>
    </oc>
    <nc r="F44"/>
  </rcc>
  <rcc rId="4987" sId="1" numFmtId="4">
    <oc r="F45">
      <v>500000</v>
    </oc>
    <nc r="F45"/>
  </rcc>
  <rcc rId="4988" sId="1" numFmtId="4">
    <oc r="F46">
      <v>959030</v>
    </oc>
    <nc r="F46"/>
  </rcc>
  <rcc rId="4989" sId="1" numFmtId="4">
    <oc r="F47">
      <v>752400</v>
    </oc>
    <nc r="F47"/>
  </rcc>
  <rcc rId="4990" sId="1" numFmtId="4">
    <oc r="F51">
      <v>170000</v>
    </oc>
    <nc r="F51"/>
  </rcc>
  <rcc rId="4991" sId="1" numFmtId="4">
    <oc r="F52">
      <v>401200</v>
    </oc>
    <nc r="F52"/>
  </rcc>
  <rcc rId="4992" sId="1" numFmtId="4">
    <oc r="F54">
      <v>306642</v>
    </oc>
    <nc r="F54"/>
  </rcc>
  <rcc rId="4993" sId="1" numFmtId="4">
    <oc r="F55">
      <v>202212</v>
    </oc>
    <nc r="F55"/>
  </rcc>
  <rcc rId="4994" sId="1" numFmtId="4">
    <oc r="F56">
      <v>130000</v>
    </oc>
    <nc r="F56"/>
  </rcc>
  <rcc rId="4995" sId="1" numFmtId="4">
    <oc r="F57">
      <v>77750</v>
    </oc>
    <nc r="F57"/>
  </rcc>
  <rcc rId="4996" sId="1" numFmtId="4">
    <oc r="F59">
      <v>766266</v>
    </oc>
    <nc r="F59"/>
  </rcc>
  <rcc rId="4997" sId="1" numFmtId="4">
    <oc r="F60">
      <v>264681</v>
    </oc>
    <nc r="F60"/>
  </rcc>
  <rcc rId="4998" sId="1" numFmtId="4">
    <oc r="F61">
      <v>3047945</v>
    </oc>
    <nc r="F61"/>
  </rcc>
  <rcc rId="4999" sId="1" numFmtId="4">
    <oc r="F62">
      <v>3236000</v>
    </oc>
    <nc r="F62"/>
  </rcc>
  <rcc rId="5000" sId="1" numFmtId="4">
    <oc r="F63">
      <v>600000</v>
    </oc>
    <nc r="F63"/>
  </rcc>
  <rcc rId="5001" sId="1" numFmtId="4">
    <oc r="F64">
      <v>2000000</v>
    </oc>
    <nc r="F64"/>
  </rcc>
  <rcc rId="5002" sId="1" numFmtId="4">
    <oc r="F65">
      <v>120000</v>
    </oc>
    <nc r="F65"/>
  </rcc>
  <rcc rId="5003" sId="1" numFmtId="4">
    <oc r="F67">
      <v>2154640</v>
    </oc>
    <nc r="F67"/>
  </rcc>
  <rcc rId="5004" sId="1" numFmtId="4">
    <oc r="F68">
      <v>270000</v>
    </oc>
    <nc r="F68"/>
  </rcc>
  <rcc rId="5005" sId="1" numFmtId="4">
    <oc r="F69">
      <v>148000</v>
    </oc>
    <nc r="F69"/>
  </rcc>
  <rcc rId="5006" sId="1" numFmtId="4">
    <oc r="F70">
      <v>605000</v>
    </oc>
    <nc r="F70"/>
  </rcc>
  <rcc rId="5007" sId="1" numFmtId="4">
    <oc r="F71">
      <v>115000</v>
    </oc>
    <nc r="F71"/>
  </rcc>
  <rcc rId="5008" sId="1" numFmtId="4">
    <oc r="F72">
      <v>100000</v>
    </oc>
    <nc r="F72"/>
  </rcc>
  <rcc rId="5009" sId="1" numFmtId="4">
    <oc r="F73">
      <v>516000</v>
    </oc>
    <nc r="F73"/>
  </rcc>
  <rcc rId="5010" sId="1" numFmtId="4">
    <oc r="F74">
      <v>0</v>
    </oc>
    <nc r="F74"/>
  </rcc>
  <rcc rId="5011" sId="1" numFmtId="4">
    <oc r="F76">
      <v>290000</v>
    </oc>
    <nc r="F76"/>
  </rcc>
  <rcc rId="5012" sId="1" numFmtId="4">
    <oc r="F77">
      <v>556738</v>
    </oc>
    <nc r="F77"/>
  </rcc>
  <rcc rId="5013" sId="1" numFmtId="4">
    <oc r="F78">
      <v>74014</v>
    </oc>
    <nc r="F78"/>
  </rcc>
  <rcc rId="5014" sId="1" numFmtId="4">
    <oc r="F79">
      <v>10500</v>
    </oc>
    <nc r="F79"/>
  </rcc>
  <rcc rId="5015" sId="1" numFmtId="4">
    <oc r="F80">
      <v>467700</v>
    </oc>
    <nc r="F80"/>
  </rcc>
  <rcc rId="5016" sId="1" numFmtId="4">
    <oc r="F81">
      <v>485781</v>
    </oc>
    <nc r="F81"/>
  </rcc>
  <rcc rId="5017" sId="1" numFmtId="4">
    <oc r="F82">
      <v>676361</v>
    </oc>
    <nc r="F82"/>
  </rcc>
  <rcc rId="5018" sId="1" numFmtId="4">
    <oc r="F83">
      <v>690154</v>
    </oc>
    <nc r="F83"/>
  </rcc>
  <rcc rId="5019" sId="1" numFmtId="4">
    <oc r="F84">
      <v>3461104</v>
    </oc>
    <nc r="F84"/>
  </rcc>
  <rcc rId="5020" sId="1" numFmtId="4">
    <oc r="F85">
      <v>992104</v>
    </oc>
    <nc r="F85"/>
  </rcc>
  <rcc rId="5021" sId="1" numFmtId="4">
    <oc r="F86">
      <v>67667</v>
    </oc>
    <nc r="F86"/>
  </rcc>
  <rcc rId="5022" sId="1">
    <oc r="J5">
      <f>5208410756+35170550</f>
    </oc>
    <nc r="J5">
      <f>5208410756+35170550-98210</f>
    </nc>
  </rcc>
  <rcc rId="5023" sId="1" numFmtId="4">
    <oc r="J9">
      <v>1790</v>
    </oc>
    <nc r="J9"/>
  </rcc>
  <rcc rId="5024" sId="1" numFmtId="4">
    <oc r="J74">
      <v>-100000</v>
    </oc>
    <nc r="J74"/>
  </rcc>
  <rcc rId="5025" sId="1">
    <oc r="K5">
      <f>5231970910+51833000</f>
    </oc>
    <nc r="K5">
      <f>5231970910+51833000+2929090</f>
    </nc>
  </rcc>
  <rcc rId="5026" sId="1" numFmtId="4">
    <oc r="K9">
      <v>3029090</v>
    </oc>
    <nc r="K9"/>
  </rcc>
  <rcc rId="5027" sId="1" numFmtId="4">
    <oc r="K74">
      <v>-100000</v>
    </oc>
    <nc r="K74"/>
  </rcc>
  <rcc rId="5028" sId="1">
    <oc r="A8" t="inlineStr">
      <is>
        <t>Расходы, связанные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is>
    </oc>
    <nc r="A8"/>
  </rcc>
  <rcc rId="5029" sId="1">
    <oc r="A9" t="inlineStr">
      <is>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is>
    </oc>
    <nc r="A9"/>
  </rcc>
  <rcc rId="5030" sId="1">
    <oc r="A10" t="inlineStr">
      <is>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oc>
    <nc r="A10"/>
  </rcc>
  <rcc rId="5031" sId="1">
    <oc r="A11" t="inlineStr">
      <is>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oc>
    <nc r="A11"/>
  </rcc>
  <rcc rId="5032" sId="1">
    <oc r="A12" t="inlineStr">
      <is>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oc>
    <nc r="A12"/>
  </rcc>
  <rcc rId="5033" sId="1">
    <oc r="A13" t="inlineStr">
      <is>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oc>
    <nc r="A13"/>
  </rcc>
  <rcc rId="5034" sId="1">
    <oc r="L11" t="inlineStr">
      <is>
        <t>0110075880</t>
      </is>
    </oc>
    <nc r="L11"/>
  </rcc>
  <rcc rId="5035" sId="1">
    <oc r="L12" t="inlineStr">
      <is>
        <t>0110074090</t>
      </is>
    </oc>
    <nc r="L12"/>
  </rcc>
  <rcc rId="5036" sId="1">
    <oc r="L13" t="inlineStr">
      <is>
        <t>0110075640</t>
      </is>
    </oc>
    <nc r="L13"/>
  </rcc>
  <rcc rId="5037" sId="1">
    <oc r="L8" t="inlineStr">
      <is>
        <t>0110085300</t>
      </is>
    </oc>
    <nc r="L8"/>
  </rcc>
  <rcc rId="5038" sId="1">
    <oc r="L9" t="inlineStr">
      <is>
        <t>011EВ51790</t>
      </is>
    </oc>
    <nc r="L9"/>
  </rcc>
  <rcc rId="5039" sId="1">
    <oc r="L10" t="inlineStr">
      <is>
        <t>0110074080</t>
      </is>
    </oc>
    <nc r="L10"/>
  </rcc>
  <rcc rId="5040" sId="1">
    <oc r="M8" t="inlineStr">
      <is>
        <t>В АЦК</t>
      </is>
    </oc>
    <nc r="M8"/>
  </rcc>
  <rcc rId="5041" sId="1">
    <oc r="M9" t="inlineStr">
      <is>
        <t>В АЦК</t>
      </is>
    </oc>
    <nc r="M9"/>
  </rcc>
  <rcc rId="5042" sId="1">
    <oc r="M10" t="inlineStr">
      <is>
        <t>В АЦК</t>
      </is>
    </oc>
    <nc r="M10"/>
  </rcc>
  <rcc rId="5043" sId="1">
    <oc r="M11" t="inlineStr">
      <is>
        <t>В АЦК</t>
      </is>
    </oc>
    <nc r="M11"/>
  </rcc>
  <rcc rId="5044" sId="1">
    <oc r="M12" t="inlineStr">
      <is>
        <t>В АЦК</t>
      </is>
    </oc>
    <nc r="M12"/>
  </rcc>
  <rcc rId="5045" sId="1">
    <oc r="M13" t="inlineStr">
      <is>
        <t>В АЦК</t>
      </is>
    </oc>
    <nc r="M13"/>
  </rcc>
  <rcc rId="5046" sId="1">
    <oc r="A17" t="inlineStr">
      <is>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"Обеспечение доступным и комфортным жильем жителей Туруханского района"</t>
      </is>
    </oc>
    <nc r="A17"/>
  </rcc>
  <rcc rId="5047" sId="1">
    <oc r="A18" t="inlineStr">
      <is>
        <t>Расходы на покупку недвижимого имущества в рамках мероприятия "Приобретение недвижимого имущества для муниципальных нужд" муниципальной программы Туруханского района "Обеспечение доступным и комфортным жильем жителей Туруханского района"</t>
      </is>
    </oc>
    <nc r="A18"/>
  </rcc>
  <rcc rId="5048" sId="1">
    <oc r="A19" t="inlineStr">
      <is>
        <t>Участие сборных команд Туруханского района в соревнованиях краевого, всероссийского, международного уровней и проведение учебно-тренировочных сборов для сборных команд Туруханского района в рамках подпрограммы "Развитие массовой физической культуры и спорта" муниципальной программы Туруханского района "Развитие физической культуры, спорта в Туруханском районе"</t>
      </is>
    </oc>
    <nc r="A19"/>
  </rcc>
  <rcc rId="5049" sId="1">
    <oc r="L17" t="inlineStr">
      <is>
        <t>1090082460</t>
      </is>
    </oc>
    <nc r="L17"/>
  </rcc>
  <rcc rId="5050" sId="1">
    <oc r="M17" t="inlineStr">
      <is>
        <t>В АЦК</t>
      </is>
    </oc>
    <nc r="M17"/>
  </rcc>
  <rcc rId="5051" sId="1">
    <oc r="L18" t="inlineStr">
      <is>
        <t>1090083920</t>
      </is>
    </oc>
    <nc r="L18"/>
  </rcc>
  <rcc rId="5052" sId="1">
    <oc r="M18" t="inlineStr">
      <is>
        <t>В АЦК</t>
      </is>
    </oc>
    <nc r="M18"/>
  </rcc>
  <rcc rId="5053" sId="1">
    <oc r="L19" t="inlineStr">
      <is>
        <t>0710081870</t>
      </is>
    </oc>
    <nc r="L19"/>
  </rcc>
  <rcc rId="5054" sId="1">
    <oc r="M19" t="inlineStr">
      <is>
        <t>В АЦК</t>
      </is>
    </oc>
    <nc r="M19"/>
  </rcc>
  <rcc rId="5055" sId="1">
    <oc r="A21" t="inlineStr">
      <is>
        <t>Расходы за счет остатков средств прошлых лет ООО "РН-Ванкор" в рамках непрограммных расходов Территориального управления администрации Туруханского района</t>
      </is>
    </oc>
    <nc r="A21"/>
  </rcc>
  <rcc rId="5056" sId="1">
    <oc r="A22" t="inlineStr">
      <is>
        <t>Прочие мероприятия по благоустройству сельских населённых пунктов (устройство пешеходной зоны и малых архитектурных форм для благоустройства территории бывшего музея Сталина в п. Курейка)</t>
      </is>
    </oc>
    <nc r="A22"/>
  </rcc>
  <rcc rId="5057" sId="1">
    <oc r="A23" t="inlineStr">
      <is>
        <t>Руководство и управление в сфере установленных функций органов местного самоуправления (ремонтные работы в административном здании д. Горошиха)</t>
      </is>
    </oc>
    <nc r="A23"/>
  </rcc>
  <rcc rId="5058" sId="1">
    <oc r="A24" t="inlineStr">
      <is>
        <t>Руководство и управление в сфере установленных функций органов местного самоуправления (приобретение сувенирной продукции для проведения праздников на межселенной территории)</t>
      </is>
    </oc>
    <nc r="A24"/>
  </rcc>
  <rcc rId="5059" sId="1">
    <oc r="L21" t="inlineStr">
      <is>
        <t>8810084220</t>
      </is>
    </oc>
    <nc r="L21"/>
  </rcc>
  <rcc rId="5060" sId="1">
    <oc r="M21" t="inlineStr">
      <is>
        <t>В АЦК</t>
      </is>
    </oc>
    <nc r="M21"/>
  </rcc>
  <rcc rId="5061" sId="1">
    <oc r="L22" t="inlineStr">
      <is>
        <t>1110081650</t>
      </is>
    </oc>
    <nc r="L22"/>
  </rcc>
  <rcc rId="5062" sId="1">
    <oc r="M22" t="inlineStr">
      <is>
        <t>В АЦК</t>
      </is>
    </oc>
    <nc r="M22"/>
  </rcc>
  <rcc rId="5063" sId="1">
    <oc r="L23" t="inlineStr">
      <is>
        <t>1140080460</t>
      </is>
    </oc>
    <nc r="L23"/>
  </rcc>
  <rcc rId="5064" sId="1">
    <oc r="M23" t="inlineStr">
      <is>
        <t>В АЦК</t>
      </is>
    </oc>
    <nc r="M23"/>
  </rcc>
  <rcc rId="5065" sId="1">
    <oc r="L24" t="inlineStr">
      <is>
        <t>1140080460</t>
      </is>
    </oc>
    <nc r="L24"/>
  </rcc>
  <rcc rId="5066" sId="1">
    <oc r="M24" t="inlineStr">
      <is>
        <t>В АЦК</t>
      </is>
    </oc>
    <nc r="M24"/>
  </rcc>
  <rcc rId="5067" sId="1">
    <oc r="A26" t="inlineStr">
      <is>
        <t>Расходы на возмещение организациям жилищно-коммунального хозяйства, связанным с осуществлением деятельности по сбору, вывозу и размещению твердых бытовых отходов</t>
      </is>
    </oc>
    <nc r="A26"/>
  </rcc>
  <rcc rId="5068" sId="1">
    <oc r="A27" t="inlineStr">
      <is>
        <t>Субсидия на приобретение организациями жилищно-коммунального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жилищно-коммунального хозяйства Туруханского района, повышения эксплуатационной надежности и качества обслуживания, оперативного реагирования на обращения потребителей, безопасности при оказании услуг потребителям</t>
      </is>
    </oc>
    <nc r="A27"/>
  </rcc>
  <rcc rId="5069" sId="1">
    <oc r="A28" t="inlineStr">
      <is>
        <t>Капитальный ремонт здания молодёжного центра с. Ворогово</t>
      </is>
    </oc>
    <nc r="A28"/>
  </rcc>
  <rcc rId="5070" sId="1">
    <oc r="A29"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(ремонт квартиры по решению МВК в пос. Келлог, дом после пожара, один из нанимателей участник СВО).</t>
      </is>
    </oc>
    <nc r="A29"/>
  </rcc>
  <rcc rId="5071" sId="1">
    <oc r="L26" t="inlineStr">
      <is>
        <t>0340084120</t>
      </is>
    </oc>
    <nc r="L26"/>
  </rcc>
  <rcc rId="5072" sId="1">
    <oc r="M26" t="inlineStr">
      <is>
        <t>В АЦК</t>
      </is>
    </oc>
    <nc r="M26"/>
  </rcc>
  <rcc rId="5073" sId="1">
    <oc r="L27" t="inlineStr">
      <is>
        <t>0340084790</t>
      </is>
    </oc>
    <nc r="L27"/>
  </rcc>
  <rcc rId="5074" sId="1">
    <oc r="M27" t="inlineStr">
      <is>
        <t>В АЦК</t>
      </is>
    </oc>
    <nc r="M27"/>
  </rcc>
  <rcc rId="5075" sId="1">
    <oc r="L28" t="inlineStr">
      <is>
        <t>1410084330</t>
      </is>
    </oc>
    <nc r="L28"/>
  </rcc>
  <rcc rId="5076" sId="1">
    <oc r="M28" t="inlineStr">
      <is>
        <t>В АЦК</t>
      </is>
    </oc>
    <nc r="M28"/>
  </rcc>
  <rcc rId="5077" sId="1">
    <oc r="L29" t="inlineStr">
      <is>
        <t>0350083950</t>
      </is>
    </oc>
    <nc r="L29"/>
  </rcc>
  <rcc rId="5078" sId="1">
    <oc r="M29" t="inlineStr">
      <is>
        <t>В АЦК</t>
      </is>
    </oc>
    <nc r="M29"/>
  </rcc>
  <rcc rId="5079" sId="1">
    <oc r="A31" t="inlineStr">
      <is>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is>
    </oc>
    <nc r="A31"/>
  </rcc>
  <rcc rId="5080" sId="1">
    <oc r="A32" t="inlineStr">
      <is>
        <t>Обеспечение деятельности (оказание услуг) подведомственных учреждений (капитальный ремонт полов зрительного зала МБКДУ "Туруханский РДК" (СДК п. Бор), крыльца МБКДУ "Туруханский РДК" (с. Туруханск)</t>
      </is>
    </oc>
    <nc r="A32"/>
  </rcc>
  <rcc rId="5081" sId="1">
    <oc r="A33" t="inlineStr">
      <is>
        <t>Обеспечение деятельности (оказание услуг) подведомственных учреждений, МКУ "Молодежный центр Туруханского района"</t>
      </is>
    </oc>
    <nc r="A33"/>
  </rcc>
  <rcc rId="5082" sId="1">
    <oc r="L31" t="inlineStr">
      <is>
        <t>0640074800</t>
      </is>
    </oc>
    <nc r="L31"/>
  </rcc>
  <rcc rId="5083" sId="1">
    <oc r="M31" t="inlineStr">
      <is>
        <t>В АЦК</t>
      </is>
    </oc>
    <nc r="M31"/>
  </rcc>
  <rcc rId="5084" sId="1">
    <oc r="L32" t="inlineStr">
      <is>
        <t>0620080610</t>
      </is>
    </oc>
    <nc r="L32"/>
  </rcc>
  <rcc rId="5085" sId="1">
    <oc r="M32" t="inlineStr">
      <is>
        <t>В АЦК</t>
      </is>
    </oc>
    <nc r="M32"/>
  </rcc>
  <rcc rId="5086" sId="1">
    <oc r="L33" t="inlineStr">
      <is>
        <t>1410080610</t>
      </is>
    </oc>
    <nc r="L33"/>
  </rcc>
  <rcc rId="5087" sId="1">
    <oc r="M33" t="inlineStr">
      <is>
        <t>В АЦК</t>
      </is>
    </oc>
    <nc r="M33"/>
  </rcc>
  <rcc rId="5088" sId="1">
    <oc r="A37" t="inlineStr">
      <is>
        <t>Непрограммные расходы Председателя Контрольно-ревизионной комиссии Туруханского района</t>
      </is>
    </oc>
    <nc r="A37"/>
  </rcc>
  <rcc rId="5089" sId="1">
    <oc r="A38" t="inlineStr">
      <is>
        <t>Руководство и управление в сфере установленных функций органов местного самоуправления в рамках непрограммных расходов контрольно-счетного органа</t>
      </is>
    </oc>
    <nc r="A38"/>
  </rcc>
  <rcc rId="5090" sId="1">
    <oc r="L37" t="inlineStr">
      <is>
        <t>8310080150</t>
      </is>
    </oc>
    <nc r="L37"/>
  </rcc>
  <rcc rId="5091" sId="1">
    <oc r="M37" t="inlineStr">
      <is>
        <t>В АЦК</t>
      </is>
    </oc>
    <nc r="M37"/>
  </rcc>
  <rcc rId="5092" sId="1">
    <oc r="L38" t="inlineStr">
      <is>
        <t>8310080460</t>
      </is>
    </oc>
    <nc r="L38"/>
  </rcc>
  <rcc rId="5093" sId="1">
    <oc r="M38" t="inlineStr">
      <is>
        <t>В АЦК</t>
      </is>
    </oc>
    <nc r="M38"/>
  </rcc>
  <rcc rId="5094" sId="1">
    <oc r="A40" t="inlineStr">
      <is>
        <t>Расходы на компенсацию (возмещение) затрат организациям коммунального комплекса, возникших в связи с невозможностью лицензирования деятельности по захоронению (утилизации) твердых бытовых отходов на территории Туруханского района и установления тарифа регулирующим органом, (КВСР 247)</t>
      </is>
    </oc>
    <nc r="A40"/>
  </rcc>
  <rcc rId="5095" sId="1">
    <oc r="A41" t="inlineStr">
      <is>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(КВСР 247)</t>
      </is>
    </oc>
    <nc r="A41"/>
  </rcc>
  <rcc rId="5096" sId="1">
    <oc r="A42" t="inlineStr">
      <is>
        <t>Ремонт в пустующих муниципальных квартирах п. Бор ул. Советская, д.13, кв.8; ул. Кирова д. 16 кв. 2, (КВСР 240 Сбалансированность)</t>
      </is>
    </oc>
    <nc r="A42"/>
  </rcc>
  <rcc rId="5097" sId="1">
    <oc r="A43" t="inlineStr">
      <is>
        <t>Организация общественных работ и временной занятости граждан, испытывающих трудности в поиске работы, (КВСР 241)</t>
      </is>
    </oc>
    <nc r="A43"/>
  </rcc>
  <rcc rId="5098" sId="1">
    <oc r="A44" t="inlineStr">
      <is>
        <t xml:space="preserve">Демонтаж аварийного жилого многоквартирного дома п. Бор ул. Лесная д. 47, (КВСР 240 Сбалансированность) </t>
      </is>
    </oc>
    <nc r="A44"/>
  </rcc>
  <rcc rId="5099" sId="1">
    <oc r="A45" t="inlineStr">
      <is>
        <t>Вывоз остатков сгоревшего многоквартирного дома п. Бор ул. Лесная д. 44, (КВСР 240 Сбалансированность)</t>
      </is>
    </oc>
    <nc r="A45"/>
  </rcc>
  <rcc rId="5100" sId="1">
    <oc r="A46" t="inlineStr">
      <is>
        <t>Организация охраны свалки отходов в п. Бор на период май-август 2024 г., (КВСР 240 Сбалансированность)</t>
      </is>
    </oc>
    <nc r="A46"/>
  </rcc>
  <rcc rId="5101" sId="1">
    <oc r="A47" t="inlineStr">
      <is>
        <t>Субсидии на компенсацию недополученных доходов, в связи с оказанием услуг по подвозу воды п. Бор, (КВСР 240 Сбалансированность)</t>
      </is>
    </oc>
    <nc r="A47"/>
  </rcc>
  <rcc rId="5102" sId="1">
    <oc r="L40" t="inlineStr">
      <is>
        <t>0340083190</t>
      </is>
    </oc>
    <nc r="L40"/>
  </rcc>
  <rcc rId="5103" sId="1">
    <oc r="M40" t="inlineStr">
      <is>
        <t>В АЦК</t>
      </is>
    </oc>
    <nc r="M40"/>
  </rcc>
  <rcc rId="5104" sId="1">
    <oc r="L41" t="inlineStr">
      <is>
        <t>0350083010</t>
      </is>
    </oc>
    <nc r="L41"/>
  </rcc>
  <rcc rId="5105" sId="1">
    <oc r="M41" t="inlineStr">
      <is>
        <t>В АЦК</t>
      </is>
    </oc>
    <nc r="M41"/>
  </rcc>
  <rcc rId="5106" sId="1">
    <oc r="L42" t="inlineStr">
      <is>
        <t>1210081020</t>
      </is>
    </oc>
    <nc r="L42"/>
  </rcc>
  <rcc rId="5107" sId="1">
    <oc r="M42" t="inlineStr">
      <is>
        <t>В АЦК</t>
      </is>
    </oc>
    <nc r="M42"/>
  </rcc>
  <rcc rId="5108" sId="1">
    <oc r="L43" t="inlineStr">
      <is>
        <t>1120081660</t>
      </is>
    </oc>
    <nc r="L43"/>
  </rcc>
  <rcc rId="5109" sId="1">
    <oc r="M43" t="inlineStr">
      <is>
        <t>В АЦК</t>
      </is>
    </oc>
    <nc r="M43"/>
  </rcc>
  <rcc rId="5110" sId="1">
    <oc r="L44" t="inlineStr">
      <is>
        <t>1210081020</t>
      </is>
    </oc>
    <nc r="L44"/>
  </rcc>
  <rcc rId="5111" sId="1">
    <oc r="M44" t="inlineStr">
      <is>
        <t>В АЦК</t>
      </is>
    </oc>
    <nc r="M44"/>
  </rcc>
  <rcc rId="5112" sId="1">
    <oc r="L45" t="inlineStr">
      <is>
        <t>1210081020</t>
      </is>
    </oc>
    <nc r="L45"/>
  </rcc>
  <rcc rId="5113" sId="1">
    <oc r="M45" t="inlineStr">
      <is>
        <t>В АЦК</t>
      </is>
    </oc>
    <nc r="M45"/>
  </rcc>
  <rcc rId="5114" sId="1">
    <oc r="L46" t="inlineStr">
      <is>
        <t>1210081020</t>
      </is>
    </oc>
    <nc r="L46"/>
  </rcc>
  <rcc rId="5115" sId="1">
    <oc r="M46" t="inlineStr">
      <is>
        <t>В АЦК</t>
      </is>
    </oc>
    <nc r="M46"/>
  </rcc>
  <rcc rId="5116" sId="1">
    <oc r="L47" t="inlineStr">
      <is>
        <t>1210081020</t>
      </is>
    </oc>
    <nc r="L47"/>
  </rcc>
  <rcc rId="5117" sId="1">
    <oc r="M47" t="inlineStr">
      <is>
        <t>В АЦК</t>
      </is>
    </oc>
    <nc r="M47"/>
  </rcc>
  <rcc rId="5118" sId="1">
    <oc r="A51" t="inlineStr">
      <is>
        <t>Разборка дома ул. Советская, дом 50, (КВСР 240 Сбалансированность)</t>
      </is>
    </oc>
    <nc r="A51"/>
  </rcc>
  <rcc rId="5119" sId="1">
    <oc r="A52" t="inlineStr">
      <is>
        <t>Проведение экспертизы качества дорожного покрытия, (КВСР 240 Сбалансированность)</t>
      </is>
    </oc>
    <nc r="A52"/>
  </rcc>
  <rcc rId="5120" sId="1">
    <oc r="L51" t="inlineStr">
      <is>
        <t>1210081020</t>
      </is>
    </oc>
    <nc r="L51"/>
  </rcc>
  <rcc rId="5121" sId="1">
    <oc r="M51" t="inlineStr">
      <is>
        <t>В АЦК</t>
      </is>
    </oc>
    <nc r="M51"/>
  </rcc>
  <rcc rId="5122" sId="1">
    <oc r="L52" t="inlineStr">
      <is>
        <t>1210081020</t>
      </is>
    </oc>
    <nc r="L52"/>
  </rcc>
  <rcc rId="5123" sId="1">
    <oc r="M52" t="inlineStr">
      <is>
        <t>В АЦК</t>
      </is>
    </oc>
    <nc r="M52"/>
  </rcc>
  <rcc rId="5124" sId="1">
    <oc r="A54" t="inlineStr">
      <is>
        <t>Закупка и установка дорожных знаков, (КВСР 240 Сбалансированность)</t>
      </is>
    </oc>
    <nc r="A54"/>
  </rcc>
  <rcc rId="5125" sId="1">
    <oc r="A55" t="inlineStr">
      <is>
        <t xml:space="preserve">Приобретение запчастей для спец.техники, (КВСР 240 Сбалансированность) </t>
      </is>
    </oc>
    <nc r="A55"/>
  </rcc>
  <rcc rId="5126" sId="1">
    <oc r="A56" t="inlineStr">
      <is>
        <t>Приобретение ГСМ, (КВСР 240 Сбалансированность)</t>
      </is>
    </oc>
    <nc r="A56"/>
  </rcc>
  <rcc rId="5127" sId="1">
    <oc r="A57" t="inlineStr">
      <is>
        <t>Благоустройство кладбища (ремонт ограждения – штакетного забора), (КВСР 240 Сбалансированность)</t>
      </is>
    </oc>
    <nc r="A57"/>
  </rcc>
  <rcc rId="5128" sId="1">
    <oc r="L54" t="inlineStr">
      <is>
        <t>1210081020</t>
      </is>
    </oc>
    <nc r="L54"/>
  </rcc>
  <rcc rId="5129" sId="1">
    <oc r="M54" t="inlineStr">
      <is>
        <t>В АЦК</t>
      </is>
    </oc>
    <nc r="M54"/>
  </rcc>
  <rcc rId="5130" sId="1">
    <oc r="L55" t="inlineStr">
      <is>
        <t>1210081020</t>
      </is>
    </oc>
    <nc r="L55"/>
  </rcc>
  <rcc rId="5131" sId="1">
    <oc r="M55" t="inlineStr">
      <is>
        <t>В АЦК</t>
      </is>
    </oc>
    <nc r="M55"/>
  </rcc>
  <rcc rId="5132" sId="1">
    <oc r="L56" t="inlineStr">
      <is>
        <t>1210081020</t>
      </is>
    </oc>
    <nc r="L56"/>
  </rcc>
  <rcc rId="5133" sId="1">
    <oc r="M56" t="inlineStr">
      <is>
        <t>В АЦК</t>
      </is>
    </oc>
    <nc r="M56"/>
  </rcc>
  <rcc rId="5134" sId="1">
    <oc r="L57" t="inlineStr">
      <is>
        <t>1210081020</t>
      </is>
    </oc>
    <nc r="L57"/>
  </rcc>
  <rcc rId="5135" sId="1">
    <oc r="M57" t="inlineStr">
      <is>
        <t>В АЦК</t>
      </is>
    </oc>
    <nc r="M57"/>
  </rcc>
  <rcc rId="5136" sId="1">
    <oc r="A59" t="inlineStr">
      <is>
        <t>Задолженность перед ООО "Туруханская энергетическая компания" за коммунальные услуги потребленные за июль-декабрь 2021 года выморочным жилым помещением (КВСР 240 Решение суда)</t>
      </is>
    </oc>
    <nc r="A59"/>
  </rcc>
  <rcc rId="5137" sId="1">
    <oc r="A60" t="inlineStr">
      <is>
        <t xml:space="preserve">Услуги по погребению умерших, у которых отсутствуют близкие родственники в с.Туруханск и д.Селиваниха, погибших участников СВО, (КВСР 240 Сбалансированность) </t>
      </is>
    </oc>
    <nc r="A60"/>
  </rcc>
  <rcc rId="5138" sId="1">
    <oc r="A61" t="inlineStr">
      <is>
        <t xml:space="preserve">Субсидии юридическим лицам (за исключением государственных и муниципальных учреждений) и индивидуальным предпринимателям на возмещение части затрат по изготовлению ритуальных изделий и организации похорон умерших, (КВСР 240 Сбалансированность) </t>
      </is>
    </oc>
    <nc r="A61"/>
  </rcc>
  <rcc rId="5139" sId="1">
    <oc r="A62" t="inlineStr">
      <is>
        <t xml:space="preserve">Возмещение оценочной стоимости квартир собственникам аварийного жилого помещения подлежащего сносу, (КВСР 240 Сбалансированность) </t>
      </is>
    </oc>
    <nc r="A62"/>
  </rcc>
  <rcc rId="5140" sId="1">
    <oc r="A63" t="inlineStr">
      <is>
        <t>Доставка и установка счетчиков учета ХВС и ГВС в муниципальных жилых помещениях, (КВСР 240 Сбалансированность)</t>
      </is>
    </oc>
    <nc r="A63"/>
  </rcc>
  <rcc rId="5141" sId="1">
    <oc r="A64" t="inlineStr">
      <is>
        <t>Обеспыливание автомобильных дорог Туруханска летний период, (КВСР 240 Сбалансированность)</t>
      </is>
    </oc>
    <nc r="A64"/>
  </rcc>
  <rcc rId="5142" sId="1">
    <oc r="L59" t="inlineStr">
      <is>
        <t>9940084280</t>
      </is>
    </oc>
    <nc r="L59"/>
  </rcc>
  <rcc rId="5143" sId="1">
    <oc r="M59" t="inlineStr">
      <is>
        <t>В АЦК</t>
      </is>
    </oc>
    <nc r="M59"/>
  </rcc>
  <rcc rId="5144" sId="1">
    <oc r="L60" t="inlineStr">
      <is>
        <t>1210081020</t>
      </is>
    </oc>
    <nc r="L60"/>
  </rcc>
  <rcc rId="5145" sId="1">
    <oc r="M60" t="inlineStr">
      <is>
        <t>В АЦК</t>
      </is>
    </oc>
    <nc r="M60"/>
  </rcc>
  <rcc rId="5146" sId="1">
    <oc r="L61" t="inlineStr">
      <is>
        <t>1210081020</t>
      </is>
    </oc>
    <nc r="L61"/>
  </rcc>
  <rcc rId="5147" sId="1">
    <oc r="M61" t="inlineStr">
      <is>
        <t>В АЦК</t>
      </is>
    </oc>
    <nc r="M61"/>
  </rcc>
  <rcc rId="5148" sId="1">
    <oc r="L62" t="inlineStr">
      <is>
        <t>1210081020</t>
      </is>
    </oc>
    <nc r="L62"/>
  </rcc>
  <rcc rId="5149" sId="1">
    <oc r="M62" t="inlineStr">
      <is>
        <t>В АЦК</t>
      </is>
    </oc>
    <nc r="M62"/>
  </rcc>
  <rcc rId="5150" sId="1">
    <oc r="L63" t="inlineStr">
      <is>
        <t>1210081020</t>
      </is>
    </oc>
    <nc r="L63"/>
  </rcc>
  <rcc rId="5151" sId="1">
    <oc r="M63" t="inlineStr">
      <is>
        <t>В АЦК</t>
      </is>
    </oc>
    <nc r="M63"/>
  </rcc>
  <rcc rId="5152" sId="1">
    <oc r="L64" t="inlineStr">
      <is>
        <t>1210081020</t>
      </is>
    </oc>
    <nc r="L64"/>
  </rcc>
  <rcc rId="5153" sId="1">
    <oc r="M64" t="inlineStr">
      <is>
        <t>В АЦК</t>
      </is>
    </oc>
    <nc r="M64"/>
  </rcc>
  <rcc rId="5154" sId="1">
    <oc r="L65" t="inlineStr">
      <is>
        <t>1210081020</t>
      </is>
    </oc>
    <nc r="L65"/>
  </rcc>
  <rcc rId="5155" sId="1">
    <oc r="M65" t="inlineStr">
      <is>
        <t>В АЦК</t>
      </is>
    </oc>
    <nc r="M65"/>
  </rcc>
  <rcc rId="5156" sId="1">
    <oc r="A65" t="inlineStr">
      <is>
        <t>Доставка груза (детские спортивно - игровые площадки), (КВСР 240 Сбалансированность)</t>
      </is>
    </oc>
    <nc r="A65"/>
  </rcc>
  <rcc rId="5157" sId="1">
    <oc r="A67" t="inlineStr">
      <is>
        <t xml:space="preserve">Доставка материалов для строительства Сквера, (КВСР 240 Сбалансированность) </t>
      </is>
    </oc>
    <nc r="A67"/>
  </rcc>
  <rcc rId="5158" sId="1">
    <oc r="A68" t="inlineStr">
      <is>
        <t>Доставка материалов для благоустройства новогодней площади в рамках программы поддержки местных инициатив (ППМИ), (КВСР 240 Сбалансированность)</t>
      </is>
    </oc>
    <nc r="A68"/>
  </rcc>
  <rcc rId="5159" sId="1">
    <oc r="A69" t="inlineStr">
      <is>
        <t>Приобретение основных средств в школу №10 поселка Светлогорск, (КВСР 240 Сбалансированность)</t>
      </is>
    </oc>
    <nc r="A69"/>
  </rcc>
  <rcc rId="5160" sId="1">
    <oc r="A70" t="inlineStr">
      <is>
        <t>Замена оконных блоков в квартире участника СВО и в здании администрации, (КВСР 240 Сбалансированность)</t>
      </is>
    </oc>
    <nc r="A70"/>
  </rcc>
  <rcc rId="5161" sId="1">
    <oc r="A71" t="inlineStr">
      <is>
        <t>Ремонт в квартире семьи участника СВО, (КВСР 240 Сбалансированность)</t>
      </is>
    </oc>
    <nc r="A71"/>
  </rcc>
  <rcc rId="5162" sId="1">
    <oc r="A72" t="inlineStr">
      <is>
        <t>Приобретение аппаратуры для нужд КДЦ "Заполярье" в виде подарка к 35-летнему юбилею, (КВСР 240 Сбалансированность)</t>
      </is>
    </oc>
    <nc r="A72"/>
  </rcc>
  <rcc rId="5163" sId="1">
    <oc r="A73" t="inlineStr">
      <is>
        <t>Ремонт муниципальной квартиры, (КВСР 240 Сбалансированность)</t>
      </is>
    </oc>
    <nc r="A73"/>
  </rcc>
  <rcc rId="5164" sId="1">
    <oc r="A74" t="inlineStr">
      <is>
        <t>Мероприятий по трудоустройству граждан на общественные работы и безработных граждан, испытывающих трудности в поиске работы, (КВСР 241)</t>
      </is>
    </oc>
    <nc r="A74"/>
  </rcc>
  <rcc rId="5165" sId="1">
    <oc r="L67" t="inlineStr">
      <is>
        <t>1210081020</t>
      </is>
    </oc>
    <nc r="L67"/>
  </rcc>
  <rcc rId="5166" sId="1">
    <oc r="M67" t="inlineStr">
      <is>
        <t>В АЦК</t>
      </is>
    </oc>
    <nc r="M67"/>
  </rcc>
  <rcc rId="5167" sId="1">
    <oc r="L68" t="inlineStr">
      <is>
        <t>1210081020</t>
      </is>
    </oc>
    <nc r="L68"/>
  </rcc>
  <rcc rId="5168" sId="1">
    <oc r="M68" t="inlineStr">
      <is>
        <t>В АЦК</t>
      </is>
    </oc>
    <nc r="M68"/>
  </rcc>
  <rcc rId="5169" sId="1">
    <oc r="L69" t="inlineStr">
      <is>
        <t>1210081020</t>
      </is>
    </oc>
    <nc r="L69"/>
  </rcc>
  <rcc rId="5170" sId="1">
    <oc r="M69" t="inlineStr">
      <is>
        <t>В АЦК</t>
      </is>
    </oc>
    <nc r="M69"/>
  </rcc>
  <rcc rId="5171" sId="1">
    <oc r="L70" t="inlineStr">
      <is>
        <t>1210081020</t>
      </is>
    </oc>
    <nc r="L70"/>
  </rcc>
  <rcc rId="5172" sId="1">
    <oc r="M70" t="inlineStr">
      <is>
        <t>В АЦК</t>
      </is>
    </oc>
    <nc r="M70"/>
  </rcc>
  <rcc rId="5173" sId="1">
    <oc r="L71" t="inlineStr">
      <is>
        <t>1210081020</t>
      </is>
    </oc>
    <nc r="L71"/>
  </rcc>
  <rcc rId="5174" sId="1">
    <oc r="M71" t="inlineStr">
      <is>
        <t>В АЦК</t>
      </is>
    </oc>
    <nc r="M71"/>
  </rcc>
  <rcc rId="5175" sId="1">
    <oc r="L72" t="inlineStr">
      <is>
        <t>1210081020</t>
      </is>
    </oc>
    <nc r="L72"/>
  </rcc>
  <rcc rId="5176" sId="1">
    <oc r="M72" t="inlineStr">
      <is>
        <t>В АЦК</t>
      </is>
    </oc>
    <nc r="M72"/>
  </rcc>
  <rcc rId="5177" sId="1">
    <oc r="L73" t="inlineStr">
      <is>
        <t>1210081020</t>
      </is>
    </oc>
    <nc r="L73"/>
  </rcc>
  <rcc rId="5178" sId="1">
    <oc r="M73" t="inlineStr">
      <is>
        <t>В АЦК</t>
      </is>
    </oc>
    <nc r="M73"/>
  </rcc>
  <rcc rId="5179" sId="1">
    <oc r="L74" t="inlineStr">
      <is>
        <t>1120081660</t>
      </is>
    </oc>
    <nc r="L74"/>
  </rcc>
  <rcc rId="5180" sId="1">
    <oc r="M74" t="inlineStr">
      <is>
        <t>В АЦК</t>
      </is>
    </oc>
    <nc r="M74"/>
  </rcc>
  <rcc rId="5181" sId="1">
    <oc r="A76" t="inlineStr">
      <is>
        <r>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t>
        </r>
        <r>
          <rPr>
            <b/>
            <sz val="12"/>
            <rFont val="Times New Roman"/>
            <family val="1"/>
            <charset val="204"/>
          </rPr>
          <t>,</t>
        </r>
        <r>
          <rPr>
            <sz val="12"/>
            <rFont val="Times New Roman"/>
            <family val="1"/>
            <charset val="204"/>
          </rPr>
          <t xml:space="preserve"> 247</t>
        </r>
      </is>
    </oc>
    <nc r="A76"/>
  </rcc>
  <rcc rId="5182" sId="1">
    <oc r="A77" t="inlineStr">
      <is>
        <t>Исполнение решения Игарского городского суда от 20.03.2023 по взысканию задолженности (КВСР 240 Решение суда)</t>
      </is>
    </oc>
    <nc r="A77"/>
  </rcc>
  <rcc rId="5183" sId="1">
    <oc r="A78" t="inlineStr">
      <is>
        <t xml:space="preserve">Исполнение решения Арбитражного суда Красноярского края от 19.02.2024 (КВСР 240 Решение суда) </t>
      </is>
    </oc>
    <nc r="A78"/>
  </rcc>
  <rcc rId="5184" sId="1">
    <oc r="A79" t="inlineStr">
      <is>
        <t xml:space="preserve">Оценка муниципального имущества, (КВСР 240 Сбалансированность) </t>
      </is>
    </oc>
    <nc r="A79"/>
  </rcc>
  <rcc rId="5185" sId="1">
    <oc r="A80" t="inlineStr">
      <is>
        <t xml:space="preserve">Организация и проведение мероприятий 100-летия В.П. Астафьева, (КВСР 240 Сбалансированность) </t>
      </is>
    </oc>
    <nc r="A80"/>
  </rcc>
  <rcc rId="5186" sId="1">
    <oc r="A81" t="inlineStr">
      <is>
        <t>Проведение инженерно-геодезических и маркшейдерских работ на объекте МБУ "Музей вечной мерзлоты", (КВСР 240 Сбалансированность)</t>
      </is>
    </oc>
    <nc r="A81"/>
  </rcc>
  <rcc rId="5187" sId="1">
    <oc r="A82" t="inlineStr">
      <is>
        <t xml:space="preserve">Установка системы экстренного оповещения работников и посетителей объекта о потенциальной угрозе возникновения или возникновения чрезвычайной ситуации, (КВСР 240 Сбалансированность) </t>
      </is>
    </oc>
    <nc r="A82"/>
  </rcc>
  <rcc rId="5188" sId="1">
    <oc r="A83" t="inlineStr">
      <is>
        <t>Мероприятий по трудоустройству граждан на общественные работы и безработных граждан, испытывающих трудности в поиске работы, (КВСР 241)</t>
      </is>
    </oc>
    <nc r="A83"/>
  </rcc>
  <rcc rId="5189" sId="1">
    <oc r="A84" t="inlineStr">
      <is>
        <t xml:space="preserve">Мероприятия по капитальному ремонту  электрооборудования трансформаторной подстанции ТП 16-3, расположенной по адресу г. Игарка, 2-й микрорайон, (КВСР 240 Сбалансированность) </t>
      </is>
    </oc>
    <nc r="A84"/>
  </rcc>
  <rcc rId="5190" sId="1">
    <oc r="A85" t="inlineStr">
      <is>
        <t xml:space="preserve">Ремонт 1-го этажа помещений Детской библиотеки города Игарки МКУК «Библиотека г. Игарки» по адресу г. Игарка, 2 микрорайон, дом 3, (КВСР 240 Сбалансированность) </t>
      </is>
    </oc>
    <nc r="A85"/>
  </rcc>
  <rcc rId="5191" sId="1">
    <oc r="A86" t="inlineStr">
      <is>
        <t xml:space="preserve">Перенос системы видеонаблюдения в ЭВЦ МБУ «Музей вечной мерзлоты» по адресу г. Игарка, 1 микрорайон, дом 11, (КВСР 240 Сбалансированность)  </t>
      </is>
    </oc>
    <nc r="A86"/>
  </rcc>
  <rcc rId="5192" sId="1">
    <oc r="L77" t="inlineStr">
      <is>
        <t>9940084280</t>
      </is>
    </oc>
    <nc r="L77"/>
  </rcc>
  <rcc rId="5193" sId="1">
    <oc r="M77" t="inlineStr">
      <is>
        <t>В АЦК</t>
      </is>
    </oc>
    <nc r="M77"/>
  </rcc>
  <rcc rId="5194" sId="1">
    <oc r="L78" t="inlineStr">
      <is>
        <t>9940084280</t>
      </is>
    </oc>
    <nc r="L78"/>
  </rcc>
  <rcc rId="5195" sId="1">
    <oc r="M78" t="inlineStr">
      <is>
        <t>В АЦК</t>
      </is>
    </oc>
    <nc r="M78"/>
  </rcc>
  <rcc rId="5196" sId="1">
    <oc r="L79" t="inlineStr">
      <is>
        <t>1210081020</t>
      </is>
    </oc>
    <nc r="L79"/>
  </rcc>
  <rcc rId="5197" sId="1">
    <oc r="M79" t="inlineStr">
      <is>
        <t>В АЦК</t>
      </is>
    </oc>
    <nc r="M79"/>
  </rcc>
  <rcc rId="5198" sId="1">
    <oc r="L80" t="inlineStr">
      <is>
        <t>1210081020</t>
      </is>
    </oc>
    <nc r="L80"/>
  </rcc>
  <rcc rId="5199" sId="1">
    <oc r="M80" t="inlineStr">
      <is>
        <t>В АЦК</t>
      </is>
    </oc>
    <nc r="M80"/>
  </rcc>
  <rcc rId="5200" sId="1">
    <oc r="L81" t="inlineStr">
      <is>
        <t>1210081020</t>
      </is>
    </oc>
    <nc r="L81"/>
  </rcc>
  <rcc rId="5201" sId="1">
    <oc r="M81" t="inlineStr">
      <is>
        <t>В АЦК</t>
      </is>
    </oc>
    <nc r="M81"/>
  </rcc>
  <rcc rId="5202" sId="1">
    <oc r="L82" t="inlineStr">
      <is>
        <t>1210081020</t>
      </is>
    </oc>
    <nc r="L82"/>
  </rcc>
  <rcc rId="5203" sId="1">
    <oc r="M82" t="inlineStr">
      <is>
        <t>В АЦК</t>
      </is>
    </oc>
    <nc r="M82"/>
  </rcc>
  <rcc rId="5204" sId="1">
    <oc r="L83" t="inlineStr">
      <is>
        <t>1120081660</t>
      </is>
    </oc>
    <nc r="L83"/>
  </rcc>
  <rcc rId="5205" sId="1">
    <oc r="M83" t="inlineStr">
      <is>
        <t>В АЦК</t>
      </is>
    </oc>
    <nc r="M83"/>
  </rcc>
  <rcc rId="5206" sId="1">
    <oc r="L84" t="inlineStr">
      <is>
        <t>1210081020</t>
      </is>
    </oc>
    <nc r="L84"/>
  </rcc>
  <rcc rId="5207" sId="1">
    <oc r="M84" t="inlineStr">
      <is>
        <t>В АЦК</t>
      </is>
    </oc>
    <nc r="M84"/>
  </rcc>
  <rcc rId="5208" sId="1">
    <oc r="L85" t="inlineStr">
      <is>
        <t>1210081020</t>
      </is>
    </oc>
    <nc r="L85"/>
  </rcc>
  <rcc rId="5209" sId="1">
    <oc r="M85" t="inlineStr">
      <is>
        <t>В АЦК</t>
      </is>
    </oc>
    <nc r="M85"/>
  </rcc>
  <rcc rId="5210" sId="1">
    <oc r="L86" t="inlineStr">
      <is>
        <t>1210081020</t>
      </is>
    </oc>
    <nc r="L86"/>
  </rcc>
  <rcc rId="5211" sId="1">
    <oc r="M86" t="inlineStr">
      <is>
        <t>В АЦК</t>
      </is>
    </oc>
    <nc r="M86"/>
  </rcc>
  <rcc rId="5212" sId="1">
    <oc r="F91">
      <f>3251396542+36077300+2136332+278520000</f>
    </oc>
    <nc r="F91">
      <f>3251396542+36077300+2136332+278520000+110780648</f>
    </nc>
  </rcc>
  <rcc rId="5213" sId="1">
    <oc r="F101">
      <f>109886059-180648+1000000-102000-3411</f>
    </oc>
    <nc r="F101"/>
  </rcc>
  <rcc rId="5214" sId="1" numFmtId="4">
    <oc r="F102">
      <v>100000</v>
    </oc>
    <nc r="F102"/>
  </rcc>
  <rcc rId="5215" sId="1" numFmtId="4">
    <oc r="F103">
      <v>77901</v>
    </oc>
    <nc r="F103"/>
  </rcc>
  <rcc rId="5216" sId="1" numFmtId="4">
    <oc r="F104">
      <v>2747</v>
    </oc>
    <nc r="F104"/>
  </rcc>
  <rcc rId="5217" sId="1">
    <oc r="G91">
      <f>1895988800+16082060.52+6426066</f>
    </oc>
    <nc r="G91">
      <f>1895988800+16082060.52+6426066+41039708</f>
    </nc>
  </rcc>
  <rcc rId="5218" sId="1" numFmtId="4">
    <oc r="G94">
      <v>375100</v>
    </oc>
    <nc r="G94"/>
  </rcc>
  <rcc rId="5219" sId="1" numFmtId="4">
    <oc r="G95">
      <v>1790</v>
    </oc>
    <nc r="G95"/>
  </rcc>
  <rcc rId="5220" sId="1" numFmtId="4">
    <oc r="G96">
      <v>4163100</v>
    </oc>
    <nc r="G96"/>
  </rcc>
  <rcc rId="5221" sId="1" numFmtId="4">
    <oc r="G97">
      <v>4692000</v>
    </oc>
    <nc r="G97"/>
  </rcc>
  <rcc rId="5222" sId="1">
    <oc r="G99">
      <f>10750000+124700</f>
    </oc>
    <nc r="G99"/>
  </rcc>
  <rcc rId="5223" sId="1" numFmtId="4">
    <oc r="G100">
      <v>18426918</v>
    </oc>
    <nc r="G100"/>
  </rcc>
  <rcc rId="5224" sId="1" numFmtId="4">
    <oc r="G102">
      <v>0</v>
    </oc>
    <nc r="G102"/>
  </rcc>
  <rcc rId="5225" sId="1" numFmtId="4">
    <oc r="G103">
      <v>23444099</v>
    </oc>
    <nc r="G103"/>
  </rcc>
  <rcc rId="5226" sId="1" numFmtId="4">
    <oc r="G104">
      <v>0</v>
    </oc>
    <nc r="G104"/>
  </rcc>
  <rcc rId="5227" sId="1" numFmtId="4">
    <oc r="G105">
      <v>-23444099</v>
    </oc>
    <nc r="G105"/>
  </rcc>
  <rcc rId="5228" sId="1">
    <oc r="A94" t="inlineStr">
      <is>
        <t>Иные межбюджетные трансферты бюджетам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по министерству образования Красноярского края в рамках непрограммных расходов отдельных органов исполнительной власти</t>
      </is>
    </oc>
    <nc r="A94"/>
  </rcc>
  <rcc rId="5229" sId="1">
    <oc r="A95" t="inlineStr">
      <is>
        <t>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«Патриотическое воспитание» государственной программы Красноярского края «Развитие образования»</t>
      </is>
    </oc>
    <nc r="A95"/>
  </rcc>
  <rcc rId="5230" sId="1">
    <oc r="A96"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t>
      </is>
    </oc>
    <nc r="A96"/>
  </rcc>
  <rcc rId="5231" sId="1">
    <oc r="A97"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t>
      </is>
    </oc>
    <nc r="A97"/>
  </rcc>
  <rcc rId="5232" sId="1">
    <oc r="A98"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t>
      </is>
    </oc>
    <nc r="A98"/>
  </rcc>
  <rcc rId="5233" sId="1" numFmtId="4">
    <oc r="G98">
      <v>2506100</v>
    </oc>
    <nc r="G98"/>
  </rcc>
  <rcc rId="5234" sId="1">
    <oc r="A99"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t>
      </is>
    </oc>
    <nc r="A99"/>
  </rcc>
  <rcc rId="5235" sId="1">
    <oc r="A100" t="inlineStr">
      <is>
        <t>Восстановление целевых остатков в районный бюджет код дохода 219 (реализация мероприятий на организацию туристско-рекреационных зон)</t>
      </is>
    </oc>
    <nc r="A100"/>
  </rcc>
  <rcc rId="5236" sId="1">
    <oc r="A101" t="inlineStr">
      <is>
        <t>НАЛОГ НА ПРИБЫЛЬ</t>
      </is>
    </oc>
    <nc r="A101"/>
  </rcc>
  <rcc rId="5237" sId="1">
    <oc r="A102" t="inlineStr">
      <is>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is>
    </oc>
    <nc r="A102"/>
  </rcc>
  <rcc rId="5238" sId="1">
    <oc r="A103" t="inlineStr">
      <is>
        <t>Доходы бюджетов муниципальных районов от возврата иными организациями остатков субсидий прошлых лет</t>
      </is>
    </oc>
    <nc r="A103"/>
  </rcc>
  <rcc rId="5239" sId="1">
    <oc r="A104" t="inlineStr">
      <is>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is>
    </oc>
    <nc r="A104"/>
  </rcc>
  <rcc rId="5240" sId="1">
    <oc r="A105" t="inlineStr">
      <is>
        <t>Возврат прочих остатков субсидий, субвенций и иных межбюджетных трансфертов , имеющих целевое назначение, прошлых лет из бюджетов муниципальных районов</t>
      </is>
    </oc>
    <nc r="A105"/>
  </rcc>
  <rcc rId="5241" sId="1">
    <oc r="L94" t="inlineStr">
      <is>
        <t>0110085300</t>
      </is>
    </oc>
    <nc r="L94"/>
  </rcc>
  <rcc rId="5242" sId="1">
    <oc r="L95" t="inlineStr">
      <is>
        <t>011EВ51790</t>
      </is>
    </oc>
    <nc r="L95"/>
  </rcc>
  <rcc rId="5243" sId="1">
    <oc r="L96" t="inlineStr">
      <is>
        <t>0110074080</t>
      </is>
    </oc>
    <nc r="L96"/>
  </rcc>
  <rcc rId="5244" sId="1">
    <oc r="L97" t="inlineStr">
      <is>
        <t>0110075880</t>
      </is>
    </oc>
    <nc r="L97"/>
  </rcc>
  <rcc rId="5245" sId="1">
    <oc r="L98" t="inlineStr">
      <is>
        <t>0110074090</t>
      </is>
    </oc>
    <nc r="L98"/>
  </rcc>
  <rcc rId="5246" sId="1">
    <oc r="L99" t="inlineStr">
      <is>
        <t>0110075640</t>
      </is>
    </oc>
    <nc r="L99"/>
  </rcc>
  <rcc rId="5247" sId="1">
    <oc r="L100" t="inlineStr">
      <is>
        <t>0640074800</t>
      </is>
    </oc>
    <nc r="L100"/>
  </rcc>
  <rcc rId="5248" sId="1">
    <oc r="J91">
      <f>5066451809+35170550</f>
    </oc>
    <nc r="J91">
      <f>5066451809+35170550+1790</f>
    </nc>
  </rcc>
  <rcc rId="5249" sId="1" numFmtId="4">
    <oc r="J95">
      <v>1790</v>
    </oc>
    <nc r="J95"/>
  </rcc>
  <rcc rId="5250" sId="1">
    <oc r="K91">
      <f>5116153209+51833000</f>
    </oc>
    <nc r="K91">
      <f>5116153209+51833000+3029090</f>
    </nc>
  </rcc>
  <rcc rId="5251" sId="1" numFmtId="4">
    <oc r="K95">
      <v>3029090</v>
    </oc>
    <nc r="K95"/>
  </rcc>
  <rcc rId="5252" sId="1">
    <oc r="L76" t="inlineStr">
      <is>
        <t>0350083010</t>
      </is>
    </oc>
    <nc r="L76"/>
  </rcc>
  <rcc rId="5253" sId="1">
    <oc r="M76" t="inlineStr">
      <is>
        <t>В АЦК</t>
      </is>
    </oc>
    <nc r="M76"/>
  </rcc>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A67" start="0" length="0">
    <dxf>
      <font>
        <sz val="12"/>
        <color theme="1"/>
        <name val="Times New Roman"/>
        <family val="1"/>
        <charset val="204"/>
      </font>
      <fill>
        <patternFill patternType="solid">
          <bgColor theme="0"/>
        </patternFill>
      </fill>
      <alignment horizontal="left" wrapText="1"/>
      <border outline="0">
        <left style="thin">
          <color indexed="64"/>
        </left>
        <right style="thin">
          <color indexed="64"/>
        </right>
        <top style="thin">
          <color indexed="64"/>
        </top>
        <bottom style="thin">
          <color indexed="64"/>
        </bottom>
      </border>
    </dxf>
  </rfmt>
  <rcc rId="5256" sId="1">
    <nc r="A67" t="inlineStr">
      <is>
        <t>Расходы, направленные на реализацию мероприятий по поддержке местных инициатив, на 2024 год</t>
      </is>
    </nc>
  </rcc>
  <rcc rId="5257" sId="1" numFmtId="4">
    <nc r="G67">
      <v>998000</v>
    </nc>
  </rcc>
  <rcc rId="5258" sId="1">
    <nc r="L67" t="inlineStr">
      <is>
        <t>9910076410</t>
      </is>
    </nc>
  </rcc>
  <rcc rId="5259" sId="1">
    <nc r="M67" t="inlineStr">
      <is>
        <t>в АЦК</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12" sId="1" numFmtId="4">
    <nc r="J10">
      <v>-1254900</v>
    </nc>
  </rcc>
  <rcc rId="5313" sId="1" numFmtId="4">
    <nc r="K10">
      <v>-1254900</v>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14" sId="1" numFmtId="4">
    <nc r="J98">
      <v>-1254900</v>
    </nc>
  </rcc>
  <rcc rId="5315" sId="1" numFmtId="4">
    <nc r="K98">
      <v>-1254900</v>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16" sId="1" numFmtId="4">
    <oc r="J8">
      <v>44</v>
    </oc>
    <nc r="J8"/>
  </rcc>
  <rcc rId="5317" sId="1" numFmtId="4">
    <oc r="K8">
      <v>44</v>
    </oc>
    <nc r="K8"/>
  </rcc>
  <rcc rId="5318" sId="1">
    <oc r="G8">
      <f>-25696000+935044</f>
    </oc>
    <nc r="G8">
      <f>-25071900-624100+624100+310900</f>
    </nc>
  </rcc>
  <rcc rId="5319" sId="1">
    <oc r="G95">
      <f>-25696000+935044</f>
    </oc>
    <nc r="G95">
      <f>-25071900-624100+624100+310900</f>
    </nc>
  </rcc>
  <rcc rId="5320" sId="1" numFmtId="4">
    <oc r="J95">
      <v>44</v>
    </oc>
    <nc r="J95"/>
  </rcc>
  <rcc rId="5321" sId="1" numFmtId="4">
    <oc r="K95">
      <v>44</v>
    </oc>
    <nc r="K95"/>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22" sId="1">
    <nc r="M98" t="inlineStr">
      <is>
        <t>в АЦК</t>
      </is>
    </nc>
  </rcc>
  <rcc rId="5323" sId="1">
    <nc r="M97" t="inlineStr">
      <is>
        <t>в АЦК</t>
      </is>
    </nc>
  </rcc>
  <rcv guid="{628CE822-C2EF-47B9-A88D-DD60521BD79B}" action="delete"/>
  <rdn rId="0" localSheetId="1" customView="1" name="Z_628CE822_C2EF_47B9_A88D_DD60521BD79B_.wvu.PrintArea" hidden="1" oldHidden="1">
    <formula>'крайний вариант'!$A$1:$K$128</formula>
    <oldFormula>'крайний вариант'!$A$1:$K$128</oldFormula>
  </rdn>
  <rdn rId="0" localSheetId="1" customView="1" name="Z_628CE822_C2EF_47B9_A88D_DD60521BD79B_.wvu.Cols" hidden="1" oldHidden="1">
    <formula>'крайний вариант'!$B:$D,'крайний вариант'!$H:$I</formula>
    <oldFormula>'крайний вариант'!$B:$D,'крайний вариант'!$H:$I</oldFormula>
  </rdn>
  <rdn rId="0" localSheetId="1" customView="1" name="Z_628CE822_C2EF_47B9_A88D_DD60521BD79B_.wvu.FilterData" hidden="1" oldHidden="1">
    <formula>'крайний вариант'!$A$7:$M$49</formula>
    <oldFormula>'крайний вариант'!$A$7:$M$49</oldFormula>
  </rdn>
  <rcv guid="{628CE822-C2EF-47B9-A88D-DD60521BD79B}"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27" sId="1">
    <oc r="L97" t="inlineStr">
      <is>
        <t>7480</t>
      </is>
    </oc>
    <nc r="L97" t="inlineStr">
      <is>
        <t>0640074800</t>
      </is>
    </nc>
  </rcc>
  <rcc rId="5328" sId="1">
    <oc r="L31" t="inlineStr">
      <is>
        <t>7480</t>
      </is>
    </oc>
    <nc r="L31" t="inlineStr">
      <is>
        <t>0640074800</t>
      </is>
    </nc>
  </rcc>
  <rcc rId="5329" sId="1">
    <nc r="M31" t="inlineStr">
      <is>
        <t>в АЦК</t>
      </is>
    </nc>
  </rcc>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69" sId="1">
    <nc r="M99" t="inlineStr">
      <is>
        <t>в АЦК</t>
      </is>
    </nc>
  </rcc>
  <rcc rId="5370" sId="1">
    <nc r="M100" t="inlineStr">
      <is>
        <t>в АЦК</t>
      </is>
    </nc>
  </rcc>
  <rfmt sheetId="1" sqref="M100" start="0" length="2147483647">
    <dxf>
      <font>
        <b val="0"/>
      </font>
    </dxf>
  </rfmt>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1" sqref="A78" start="0" length="0">
    <dxf>
      <font>
        <sz val="12"/>
        <color theme="1"/>
        <name val="Times New Roman"/>
        <scheme val="none"/>
      </font>
      <numFmt numFmtId="0" formatCode="General"/>
      <alignment horizontal="left" readingOrder="0"/>
    </dxf>
  </rfmt>
  <rcc rId="5371" sId="1">
    <nc r="A78"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(восстановленные средства 2023 года, потребность подтверждена, в сессию убрать с материалов) проведено в АЦК</t>
      </is>
    </nc>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вариант'!$A$7:$M$49</formula>
    <oldFormula>'крайний вариант'!$A$7:$M$49</oldFormula>
  </rdn>
  <rcv guid="{678A9D6A-CD2F-4FC5-ADAB-B9CA298D42A2}"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74" sId="1">
    <oc r="A78"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(восстановленные средства 2023 года, потребность подтверждена, в сессию убрать с материалов) проведено в АЦК</t>
      </is>
    </oc>
    <nc r="A78" t="inlineStr">
      <is>
        <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(восстановленные средства 2023 года, потребность подтверждена, в сессию убрать с материалов) проведено в АЦК</t>
        </r>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75" sId="1" numFmtId="4">
    <nc r="G78">
      <v>9046918</v>
    </nc>
  </rcc>
  <rcc rId="5376" sId="1" odxf="1" dxf="1">
    <nc r="L78" t="inlineStr">
      <is>
        <t>0640074800</t>
      </is>
    </nc>
    <odxf>
      <fill>
        <patternFill patternType="none">
          <bgColor indexed="65"/>
        </patternFill>
      </fill>
    </odxf>
    <ndxf>
      <fill>
        <patternFill patternType="solid">
          <bgColor theme="0"/>
        </patternFill>
      </fill>
    </ndxf>
  </rcc>
  <rcc rId="5377" sId="1">
    <nc r="M78" t="inlineStr">
      <is>
        <t>в АЦК</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вариант'!$A$7:$M$49</formula>
    <oldFormula>'крайний вариант'!$A$7:$M$49</oldFormula>
  </rdn>
  <rcv guid="{678A9D6A-CD2F-4FC5-ADAB-B9CA298D42A2}"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32" start="0" length="0">
    <dxf>
      <alignment wrapText="0" readingOrder="0"/>
    </dxf>
  </rfmt>
  <rcc rId="5380" sId="1" numFmtId="4">
    <nc r="G32">
      <v>-9046918</v>
    </nc>
  </rcc>
  <rcc rId="5381" sId="1" odxf="1" dxf="1">
    <nc r="L32" t="inlineStr">
      <is>
        <t>0640074800</t>
      </is>
    </nc>
    <odxf>
      <font>
        <sz val="12"/>
        <name val="Times New Roman"/>
        <scheme val="none"/>
      </font>
      <border outline="0">
        <right style="thin">
          <color indexed="64"/>
        </right>
      </border>
    </odxf>
    <ndxf>
      <font>
        <sz val="12"/>
        <name val="Times New Roman"/>
        <scheme val="none"/>
      </font>
      <border outline="0">
        <right style="medium">
          <color indexed="64"/>
        </right>
      </border>
    </ndxf>
  </rcc>
  <rcc rId="5382" sId="1" odxf="1" dxf="1">
    <nc r="A32" t="inlineStr">
      <is>
        <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(восстановленные средства 2023 года, потребность подтверждена, в сессию убрать с материалов) проведено в АЦК</t>
        </r>
      </is>
    </nc>
    <odxf>
      <fill>
        <patternFill patternType="solid">
          <bgColor theme="0"/>
        </patternFill>
      </fill>
    </odxf>
    <ndxf>
      <fill>
        <patternFill patternType="none">
          <bgColor indexed="65"/>
        </patternFill>
      </fill>
    </ndxf>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вариант'!$A$7:$M$49</formula>
    <oldFormula>'крайний вариант'!$A$7:$M$49</oldFormula>
  </rdn>
  <rcv guid="{678A9D6A-CD2F-4FC5-ADAB-B9CA298D42A2}"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32" start="0" length="2147483647">
    <dxf>
      <font>
        <color rgb="FFFF0000"/>
      </font>
    </dxf>
  </rfmt>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78" start="0" length="2147483647">
    <dxf>
      <font>
        <color rgb="FFFF0000"/>
      </font>
    </dxf>
  </rfmt>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85" sId="1">
    <oc r="A77" t="inlineStr">
      <is>
        <r>
          <rPr>
            <sz val="12"/>
            <rFont val="Times New Roman"/>
            <family val="1"/>
            <charset val="204"/>
          </rP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(софинансирование, в сессию убрать с материалов) проведено в АЦК</t>
        </r>
      </is>
    </oc>
    <nc r="A77" t="inlineStr">
      <is>
        <r>
          <rPr>
            <sz val="12"/>
            <rFont val="Times New Roman"/>
            <family val="1"/>
            <charset val="204"/>
          </rP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(софинансирование, в сессию убрать с материалов) проведено в АЦК ПРИЛОЖЕНИЕ</t>
        </r>
      </is>
    </nc>
  </rcc>
  <rcc rId="5386" sId="1">
    <oc r="A78" t="inlineStr">
      <is>
        <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(восстановленные средства 2023 года, потребность подтверждена, в сессию убрать с материалов) проведено в АЦК</t>
        </r>
      </is>
    </oc>
    <nc r="A78" t="inlineStr">
      <is>
        <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(восстановленные средства 2023 года, потребность подтверждена, в сессию убрать с материалов) проведено в АЦК ПРИЛОЖЕНИЕ</t>
        </r>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87" sId="1" numFmtId="4">
    <nc r="F68">
      <v>9820</v>
    </nc>
  </rcc>
  <rfmt sheetId="1" xfDxf="1" sqref="A68" start="0" length="0">
    <dxf>
      <font>
        <sz val="12"/>
        <color theme="1"/>
        <name val="Times New Roman"/>
        <family val="1"/>
        <charset val="204"/>
      </font>
      <fill>
        <patternFill patternType="solid">
          <bgColor theme="0"/>
        </patternFill>
      </fill>
      <alignment horizontal="left" wrapText="1"/>
      <border outline="0">
        <left style="thin">
          <color indexed="64"/>
        </left>
        <right style="thin">
          <color indexed="64"/>
        </right>
        <top style="thin">
          <color indexed="64"/>
        </top>
        <bottom style="thin">
          <color indexed="64"/>
        </bottom>
      </border>
    </dxf>
  </rfmt>
  <rfmt sheetId="1" sqref="F68" start="0" length="2147483647">
    <dxf>
      <font>
        <color rgb="FFFF0000"/>
      </font>
    </dxf>
  </rfmt>
  <rcc rId="5388" sId="1">
    <nc r="A68" t="inlineStr">
      <is>
        <r>
          <rPr>
            <sz val="12"/>
            <color rgb="FFFF0000"/>
            <rFont val="Times New Roman"/>
            <family val="1"/>
            <charset val="204"/>
          </rPr>
          <t xml:space="preserve">В сессию убрать с материалов (софинасирование), добавить в приложение по МБТ. </t>
        </r>
        <r>
          <rPr>
            <sz val="12"/>
            <color theme="1"/>
            <rFont val="Times New Roman"/>
            <family val="1"/>
            <charset val="204"/>
          </rPr>
          <t xml:space="preserve">             Предоставление иных межбюджетных трансфертов на софинансирование расходов бюджетам муниципальных образований Туруханского района, расположенных на территории Арктической зоны Российской Федерации, на улучшение связи в рамках отдельного мероприятия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t>
        </r>
      </is>
    </nc>
  </rcc>
  <rfmt sheetId="1" xfDxf="1" sqref="A69" start="0" length="0">
    <dxf>
      <font>
        <sz val="12"/>
        <color theme="1"/>
        <name val="Times New Roman"/>
        <family val="1"/>
        <charset val="204"/>
      </font>
      <numFmt numFmtId="30" formatCode="@"/>
      <alignment horizontal="left" wrapText="1"/>
      <border outline="0">
        <left style="medium">
          <color indexed="64"/>
        </left>
        <right style="thin">
          <color indexed="64"/>
        </right>
        <top style="thin">
          <color indexed="64"/>
        </top>
        <bottom style="thin">
          <color indexed="64"/>
        </bottom>
      </border>
    </dxf>
  </rfmt>
  <rcc rId="5389" sId="1">
    <nc r="A69" t="inlineStr">
      <is>
        <r>
          <t xml:space="preserve">Предоставление иных межбюджетных трансфертов бюджетам муниципальных образований Туруханского района, расположенных на территории Арктической зоны Российской Федерации, на улучшение связи в рамках отдельного мероприятия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 </t>
        </r>
        <r>
          <rPr>
            <sz val="12"/>
            <color rgb="FFFF0000"/>
            <rFont val="Times New Roman"/>
            <family val="1"/>
            <charset val="204"/>
          </rPr>
          <t>(ДОбавить в прилодение МБТ)</t>
        </r>
      </is>
    </nc>
  </rcc>
  <rcc rId="5390" sId="1" numFmtId="4">
    <nc r="G69">
      <v>1954180</v>
    </nc>
  </rcc>
  <rcc rId="5391" sId="1">
    <nc r="L69" t="inlineStr">
      <is>
        <t>0940076450</t>
      </is>
    </nc>
  </rcc>
  <rcc rId="5392" sId="1">
    <nc r="L68" t="inlineStr">
      <is>
        <t>09400S6450</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93" sId="1">
    <oc r="L100" t="inlineStr">
      <is>
        <t>7645</t>
      </is>
    </oc>
    <nc r="L100" t="inlineStr">
      <is>
        <t>0940076450</t>
      </is>
    </nc>
  </rcc>
  <rcc rId="5394" sId="1" xfDxf="1" dxf="1">
    <nc r="A100" t="inlineStr">
      <is>
        <t>Предоставление иных межбюджетных трансфертов бюджетам муниципальных образований Туруханского района, расположенных на территории Арктической зоны Российской Федерации, на улучшение связи в рамках отдельного мероприятия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t>
      </is>
    </nc>
    <ndxf>
      <font>
        <sz val="12"/>
        <name val="Times New Roman"/>
        <family val="1"/>
        <charset val="204"/>
      </font>
      <fill>
        <patternFill patternType="solid">
          <bgColor rgb="FFFFFF00"/>
        </patternFill>
      </fill>
      <alignment horizontal="left" wrapText="1"/>
      <border outline="0">
        <left style="medium">
          <color indexed="64"/>
        </left>
        <right style="thin">
          <color indexed="64"/>
        </right>
        <top style="thin">
          <color indexed="64"/>
        </top>
        <bottom style="thin">
          <color indexed="64"/>
        </bottom>
      </border>
    </ndxf>
  </rcc>
  <rfmt sheetId="1" sqref="A100:L100">
    <dxf>
      <fill>
        <patternFill>
          <bgColor theme="0"/>
        </patternFill>
      </fill>
    </dxf>
  </rfmt>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97" sId="1">
    <oc r="L99" t="inlineStr">
      <is>
        <t>7472</t>
      </is>
    </oc>
    <nc r="L99" t="inlineStr">
      <is>
        <t>0620174720</t>
      </is>
    </nc>
  </rcc>
  <rcc rId="5398" sId="1">
    <nc r="A99" t="inlineStr">
      <is>
        <t>Расходы на обеспечение развития и укрепления материально-технической баз домов культуры в населенных пунктах с числом жителей до 50 человек в рамках подпрограммы "Искусскуство и народное творчество" муниципальной программы Туруханского района "Развитие культуры и туризма Туруханского района"</t>
      </is>
    </nc>
  </rcc>
  <rfmt sheetId="1" sqref="A99:L99">
    <dxf>
      <fill>
        <patternFill>
          <bgColor theme="0"/>
        </patternFill>
      </fill>
    </dxf>
  </rfmt>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01" sId="1">
    <nc r="A33" t="inlineStr">
      <is>
        <t>Расходы на обеспечение развития и укрепления материально-технической баз домов культуры в населенных пунктах с числом жителей до 50 человек в рамках подпрограммы "Искусскуство и народное творчество" муниципальной программы Туруханского района "Развитие культуры и туризма Туруханского района"</t>
      </is>
    </nc>
  </rcc>
  <rcc rId="5402" sId="1" numFmtId="4">
    <nc r="G33">
      <v>2000000</v>
    </nc>
  </rcc>
  <rcc rId="5403" sId="1">
    <nc r="L33" t="inlineStr">
      <is>
        <t>0620174720</t>
      </is>
    </nc>
  </rcc>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вариант'!$A$7:$M$49</formula>
    <oldFormula>'крайний вариант'!$A$7:$M$49</oldFormula>
  </rdn>
  <rcv guid="{678A9D6A-CD2F-4FC5-ADAB-B9CA298D42A2}"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вариант'!$A$7:$M$49</formula>
    <oldFormula>'крайний вариант'!$A$7:$M$49</oldFormula>
  </rdn>
  <rcv guid="{678A9D6A-CD2F-4FC5-ADAB-B9CA298D42A2}"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10" sId="1" numFmtId="4">
    <nc r="G17">
      <v>3000000</v>
    </nc>
  </rcc>
  <rcc rId="5411" sId="1">
    <nc r="L17" t="inlineStr">
      <is>
        <t>7466</t>
      </is>
    </nc>
  </rcc>
  <rcc rId="5412" sId="1">
    <nc r="L18" t="inlineStr">
      <is>
        <t>512</t>
      </is>
    </nc>
  </rcc>
  <rcc rId="5413" sId="1" numFmtId="4">
    <nc r="G18">
      <v>-41300</v>
    </nc>
  </rcc>
  <rcc rId="5414" sId="1" numFmtId="4">
    <nc r="G101">
      <v>3000000</v>
    </nc>
  </rcc>
  <rcc rId="5415" sId="1">
    <nc r="L101" t="inlineStr">
      <is>
        <t>7466</t>
      </is>
    </nc>
  </rcc>
  <rcc rId="5416" sId="1">
    <nc r="M101" t="inlineStr">
      <is>
        <t>в АЦК</t>
      </is>
    </nc>
  </rcc>
  <rcc rId="5417" sId="1" numFmtId="4">
    <nc r="G102">
      <v>-41300</v>
    </nc>
  </rcc>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20" sId="1" xfDxf="1" dxf="1">
    <nc r="A102" t="inlineStr">
      <is>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is>
    </nc>
    <ndxf>
      <font>
        <sz val="12"/>
        <name val="Times New Roman"/>
        <family val="1"/>
        <charset val="204"/>
      </font>
      <alignment horizontal="left" wrapText="1"/>
      <border outline="0">
        <left style="thin">
          <color indexed="64"/>
        </left>
        <right style="thin">
          <color indexed="64"/>
        </right>
        <top style="thin">
          <color indexed="64"/>
        </top>
        <bottom style="thin">
          <color indexed="64"/>
        </bottom>
      </border>
    </ndxf>
  </rcc>
  <rcc rId="5421" sId="1">
    <nc r="A18" t="inlineStr">
      <is>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is>
    </nc>
  </rcc>
  <rfmt sheetId="1" xfDxf="1" sqref="L18" start="0" length="0">
    <dxf>
      <font>
        <b/>
        <sz val="12"/>
        <color theme="1"/>
        <name val="Times New Roman"/>
        <family val="1"/>
        <charset val="204"/>
      </font>
      <numFmt numFmtId="30" formatCode="@"/>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dxf>
  </rfmt>
  <rcc rId="5422" sId="1">
    <oc r="L18" t="inlineStr">
      <is>
        <t>512</t>
      </is>
    </oc>
    <nc r="L18" t="inlineStr">
      <is>
        <t>1240051200</t>
      </is>
    </nc>
  </rcc>
  <rcc rId="5423" sId="1">
    <nc r="L102" t="inlineStr">
      <is>
        <t>1240051200</t>
      </is>
    </nc>
  </rcc>
  <rcc rId="5424" sId="1">
    <nc r="M102" t="inlineStr">
      <is>
        <t>в АЦК</t>
      </is>
    </nc>
  </rcc>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27" sId="1">
    <oc r="A69" t="inlineStr">
      <is>
        <r>
          <t xml:space="preserve">Предоставление иных межбюджетных трансфертов бюджетам муниципальных образований Туруханского района, расположенных на территории Арктической зоны Российской Федерации, на улучшение связи в рамках отдельного мероприятия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 </t>
        </r>
        <r>
          <rPr>
            <sz val="12"/>
            <color rgb="FFFF0000"/>
            <rFont val="Times New Roman"/>
            <family val="1"/>
            <charset val="204"/>
          </rPr>
          <t>(ДОбавить в прилодение МБТ)</t>
        </r>
      </is>
    </oc>
    <nc r="A69" t="inlineStr">
      <is>
        <r>
          <t xml:space="preserve">Предоставление иных межбюджетных трансфертов бюджетам муниципальных образований Туруханского района, расположенных на территории Арктической зоны Российской Федерации, на улучшение связи в рамках отдельного мероприятия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 </t>
        </r>
        <r>
          <rPr>
            <sz val="12"/>
            <color rgb="FFFF0000"/>
            <rFont val="Times New Roman"/>
            <family val="1"/>
            <charset val="204"/>
          </rPr>
          <t>(ДОбавить в приложение МБТ)</t>
        </r>
      </is>
    </nc>
  </rcc>
  <rfmt sheetId="1" sqref="G69" start="0" length="2147483647">
    <dxf>
      <font>
        <color rgb="FFFF0000"/>
      </font>
    </dxf>
  </rfmt>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30" sId="1">
    <nc r="M68" t="inlineStr">
      <is>
        <t>в АЦК</t>
      </is>
    </nc>
  </rcc>
  <rcc rId="5431" sId="1">
    <nc r="M69" t="inlineStr">
      <is>
        <t>в АЦК</t>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32" sId="1">
    <nc r="M18" t="inlineStr">
      <is>
        <t>в АЦК</t>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33" sId="1" xfDxf="1" dxf="1">
    <nc r="A17" t="inlineStr">
      <is>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«О территориальном планировании Туруханского района» муниципальной программы Туруханского района «Обеспечение доступным и комфортным жильем жителей Туруханского района»</t>
      </is>
    </nc>
    <ndxf>
      <font>
        <sz val="12"/>
        <name val="Times New Roman"/>
        <family val="1"/>
        <charset val="204"/>
      </font>
      <fill>
        <patternFill patternType="solid">
          <bgColor theme="0"/>
        </patternFill>
      </fill>
      <alignment horizontal="left" vertical="center" wrapText="1" shrinkToFit="1"/>
      <border outline="0">
        <left style="thin">
          <color indexed="64"/>
        </left>
        <right style="medium">
          <color indexed="64"/>
        </right>
        <top style="thin">
          <color indexed="64"/>
        </top>
        <bottom style="thin">
          <color indexed="64"/>
        </bottom>
      </border>
    </ndxf>
  </rcc>
  <rcc rId="5434" sId="1" xfDxf="1" dxf="1">
    <oc r="L17" t="inlineStr">
      <is>
        <t>7466</t>
      </is>
    </oc>
    <nc r="L17" t="inlineStr">
      <is>
        <t>1050074660</t>
      </is>
    </nc>
    <ndxf>
      <font>
        <b/>
        <sz val="12"/>
        <color theme="1"/>
        <name val="Times New Roman"/>
        <family val="1"/>
        <charset val="204"/>
      </font>
      <numFmt numFmtId="30" formatCode="@"/>
      <fill>
        <patternFill patternType="solid">
          <bgColor theme="0"/>
        </patternFill>
      </fill>
      <alignment horizontal="center" vertical="center"/>
      <border outline="0">
        <left style="thin">
          <color indexed="64"/>
        </left>
        <right style="thin">
          <color indexed="64"/>
        </right>
        <top style="thin">
          <color indexed="64"/>
        </top>
        <bottom style="thin">
          <color indexed="64"/>
        </bottom>
      </border>
    </ndxf>
  </rcc>
  <rcc rId="5435" sId="1">
    <nc r="M17" t="inlineStr">
      <is>
        <t>в АЦК</t>
      </is>
    </nc>
  </rcc>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38" sId="1">
    <oc r="L101" t="inlineStr">
      <is>
        <t>7466</t>
      </is>
    </oc>
    <nc r="L101" t="inlineStr">
      <is>
        <t>1050074660</t>
      </is>
    </nc>
  </rcc>
  <rcc rId="5439" sId="1">
    <nc r="A101" t="inlineStr">
      <is>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«О территориальном планировании Туруханского района» муниципальной программы Туруханского района «Обеспечение доступным и комфортным жильем жителей Туруханского района»</t>
      </is>
    </nc>
  </rcc>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D973A29-B18A-4300-8735-40F4D5040C33}" action="delete"/>
  <rdn rId="0" localSheetId="1" customView="1" name="Z_9D973A29_B18A_4300_8735_40F4D5040C33_.wvu.PrintArea" hidden="1" oldHidden="1">
    <formula>'крайний вариант'!$A$1:$K$128</formula>
    <oldFormula>'крайний вариант'!$A$1:$K$128</oldFormula>
  </rdn>
  <rdn rId="0" localSheetId="1" customView="1" name="Z_9D973A29_B18A_4300_8735_40F4D5040C33_.wvu.Cols" hidden="1" oldHidden="1">
    <formula>'крайний вариант'!$B:$D</formula>
    <oldFormula>'крайний вариант'!$B:$D</oldFormula>
  </rdn>
  <rdn rId="0" localSheetId="1" customView="1" name="Z_9D973A29_B18A_4300_8735_40F4D5040C33_.wvu.FilterData" hidden="1" oldHidden="1">
    <formula>'крайний вариант'!$A$7:$M$49</formula>
    <oldFormula>'крайний вариант'!$A$7:$M$49</oldFormula>
  </rdn>
  <rcv guid="{9D973A29-B18A-4300-8735-40F4D5040C33}"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45" sId="1">
    <oc r="L99" t="inlineStr">
      <is>
        <t>0620174720</t>
      </is>
    </oc>
    <nc r="L99" t="inlineStr">
      <is>
        <t>0620074720</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446" sId="1" ref="A11:XFD13"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38:$XFD$38" dn="Z_773C9A6D_D94C_4F11_A27E_04EF47427F4D_.wvu.Rows" sId="1"/>
    <undo index="2" exp="area" ref3D="1" dr="$A$35:$XFD$35"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447" sId="1" ref="A11:XFD13"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41:$XFD$41" dn="Z_773C9A6D_D94C_4F11_A27E_04EF47427F4D_.wvu.Rows" sId="1"/>
    <undo index="2" exp="area" ref3D="1" dr="$A$38:$XFD$38"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cc rId="5448" sId="1">
    <nc r="E11">
      <f>F11+G11</f>
    </nc>
  </rcc>
  <rcc rId="5449" sId="1">
    <nc r="E12">
      <f>F12+G12</f>
    </nc>
  </rcc>
  <rcc rId="5450" sId="1">
    <nc r="E13">
      <f>F13+G13</f>
    </nc>
  </rcc>
  <rcc rId="5451" sId="1">
    <nc r="E14">
      <f>F14+G14</f>
    </nc>
  </rcc>
  <rcc rId="5452" sId="1">
    <nc r="E15">
      <f>F15+G15</f>
    </nc>
  </rcc>
  <rcc rId="5453" sId="1">
    <nc r="E16">
      <f>F16+G16</f>
    </nc>
  </rcc>
  <rcc rId="5454" sId="1">
    <nc r="A11" t="inlineStr">
      <is>
        <t>Приобретение и монтаж системы пожарной сигнализации ЛКС прилагается (МКОУ Вороговская СШ)</t>
      </is>
    </nc>
  </rcc>
  <rcc rId="5455" sId="1">
    <nc r="A12" t="inlineStr">
      <is>
        <t>Приобретение и монтаж системы пожарной сигнализации в 2-х филиалах МКДОУ д/с "Северок"(д.Сургутиха,с.Ворогово) ЛКС прилагается</t>
      </is>
    </nc>
  </rcc>
  <rcc rId="5456" sId="1" numFmtId="4">
    <nc r="F11">
      <v>1036763</v>
    </nc>
  </rcc>
  <rcc rId="5457" sId="1" numFmtId="4">
    <nc r="F12">
      <v>1097939</v>
    </nc>
  </rcc>
  <rfmt sheetId="1" sqref="F11:F12" start="0" length="2147483647">
    <dxf>
      <font>
        <b val="0"/>
      </font>
    </dxf>
  </rfmt>
  <rcc rId="5458" sId="1" numFmtId="4">
    <nc r="F13">
      <v>3870571</v>
    </nc>
  </rcc>
  <rfmt sheetId="1" sqref="F13" start="0" length="2147483647">
    <dxf>
      <font>
        <b val="0"/>
      </font>
    </dxf>
  </rfmt>
  <rcc rId="5459" sId="1">
    <nc r="A13" t="inlineStr">
      <is>
        <t>Ремонт 5 кабинетов в здании средней школы (переезд начальной школы в здание средней школы) ЛКС прилагается МБОУ Туруханская СШ №1</t>
      </is>
    </nc>
  </rcc>
  <rcc rId="5460" sId="1">
    <nc r="A14" t="inlineStr">
      <is>
        <t xml:space="preserve">Ремонтные работы пожарного выхода с устройством магистрали питания пожарного гидранта в спортивном зале ДК ЛКС прилагается МБУ ДО «Туруханская СШ «Юность» </t>
      </is>
    </nc>
  </rcc>
  <rfmt sheetId="1" sqref="F14" start="0" length="2147483647">
    <dxf>
      <font>
        <b val="0"/>
      </font>
    </dxf>
  </rfmt>
  <rcc rId="5461" sId="1" numFmtId="4">
    <nc r="F14">
      <f>288722+1400000</f>
    </nc>
  </rcc>
  <rcc rId="5462" sId="1">
    <oc r="F7">
      <f>SUM((F8:F19))</f>
    </oc>
    <nc r="F7">
      <f>SUM((F8:F19))</f>
    </nc>
  </rcc>
  <rrc rId="5463" sId="1" ref="A25:XFD25"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44:$XFD$44" dn="Z_773C9A6D_D94C_4F11_A27E_04EF47427F4D_.wvu.Rows" sId="1"/>
    <undo index="2" exp="area" ref3D="1" dr="$A$41:$XFD$41"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464" sId="1" ref="A25:XFD25"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45:$XFD$45" dn="Z_773C9A6D_D94C_4F11_A27E_04EF47427F4D_.wvu.Rows" sId="1"/>
    <undo index="2" exp="area" ref3D="1" dr="$A$42:$XFD$42"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465" sId="1" ref="A25:XFD25"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46:$XFD$46" dn="Z_773C9A6D_D94C_4F11_A27E_04EF47427F4D_.wvu.Rows" sId="1"/>
    <undo index="2" exp="area" ref3D="1" dr="$A$43:$XFD$43"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466" sId="1" ref="A25:XFD28"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47:$XFD$47" dn="Z_773C9A6D_D94C_4F11_A27E_04EF47427F4D_.wvu.Rows" sId="1"/>
    <undo index="2" exp="area" ref3D="1" dr="$A$44:$XFD$44"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467" sId="1" ref="A25:XFD28"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51:$XFD$51" dn="Z_773C9A6D_D94C_4F11_A27E_04EF47427F4D_.wvu.Rows" sId="1"/>
    <undo index="2" exp="area" ref3D="1" dr="$A$48:$XFD$48"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cc rId="5468" sId="1">
    <nc r="E25">
      <f>F25+G25</f>
    </nc>
  </rcc>
  <rcc rId="5469" sId="1">
    <nc r="E26">
      <f>F26+G26</f>
    </nc>
  </rcc>
  <rcc rId="5470" sId="1">
    <nc r="E27">
      <f>F27+G27</f>
    </nc>
  </rcc>
  <rcc rId="5471" sId="1">
    <nc r="E28">
      <f>F28+G28</f>
    </nc>
  </rcc>
  <rcc rId="5472" sId="1">
    <nc r="E29">
      <f>F29+G29</f>
    </nc>
  </rcc>
  <rcc rId="5473" sId="1">
    <nc r="E30">
      <f>F30+G30</f>
    </nc>
  </rcc>
  <rcc rId="5474" sId="1">
    <nc r="E31">
      <f>F31+G31</f>
    </nc>
  </rcc>
  <rcc rId="5475" sId="1">
    <nc r="E32">
      <f>F32+G32</f>
    </nc>
  </rcc>
  <rcc rId="5476" sId="1">
    <nc r="E33">
      <f>F33+G33</f>
    </nc>
  </rcc>
  <rcc rId="5477" sId="1">
    <nc r="E34">
      <f>F34+G34</f>
    </nc>
  </rcc>
  <rcc rId="5478" sId="1">
    <nc r="E35">
      <f>F35+G35</f>
    </nc>
  </rcc>
  <rcc rId="5479" sId="1">
    <nc r="A25" t="inlineStr">
      <is>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района "Социальная поддержка жителей Туруханского района"</t>
      </is>
    </nc>
  </rcc>
  <rcc rId="5480" sId="1">
    <nc r="A26" t="inlineStr">
      <is>
        <t xml:space="preserve">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 района, работающим и проживающим на территории Туруханского района,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района "Социальная поддержка жителей Туруханского района"   </t>
      </is>
    </nc>
  </rcc>
  <rcc rId="5481" sId="1">
    <nc r="A27" t="inlineStr">
      <is>
        <t>Предоставление единовременной материальной выплаты в размере 100 тыс. руб.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nc>
  </rcc>
  <rcc rId="5482" sId="1">
    <nc r="A28" t="inlineStr">
      <is>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nc>
  </rcc>
  <rcc rId="5483" sId="1">
    <nc r="A29" t="inlineStr">
      <is>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nc>
  </rcc>
  <rcc rId="5484" sId="1">
    <nc r="A30" t="inlineStr">
      <is>
        <t>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nc>
  </rcc>
  <rcc rId="5485" sId="1">
    <nc r="A31" t="inlineStr">
      <is>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nc>
  </rcc>
  <rcc rId="5486" sId="1" numFmtId="4">
    <nc r="F25">
      <v>1020000</v>
    </nc>
  </rcc>
  <rcc rId="5487" sId="1" numFmtId="4">
    <nc r="F26">
      <v>305000</v>
    </nc>
  </rcc>
  <rcc rId="5488" sId="1" numFmtId="4">
    <nc r="F27">
      <v>2020000</v>
    </nc>
  </rcc>
  <rcc rId="5489" sId="1" numFmtId="4">
    <nc r="F28">
      <v>5100000</v>
    </nc>
  </rcc>
  <rcc rId="5490" sId="1" numFmtId="4">
    <nc r="F29">
      <v>5100000</v>
    </nc>
  </rcc>
  <rcc rId="5491" sId="1" numFmtId="4">
    <nc r="F30">
      <v>10000000</v>
    </nc>
  </rcc>
  <rcc rId="5492" sId="1" numFmtId="4">
    <nc r="F31">
      <v>1000000</v>
    </nc>
  </rcc>
  <rcc rId="5493" sId="1">
    <nc r="A32" t="inlineStr">
      <is>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района</t>
      </is>
    </nc>
  </rcc>
  <rcc rId="5494" sId="1" numFmtId="4">
    <nc r="F32">
      <v>30000000</v>
    </nc>
  </rcc>
  <rrc rId="5495" sId="1" ref="A38:XFD4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55:$XFD$55" dn="Z_773C9A6D_D94C_4F11_A27E_04EF47427F4D_.wvu.Rows" sId="1"/>
    <undo index="2" exp="area" ref3D="1" dr="$A$52:$XFD$52"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496" sId="1" ref="A38:XFD4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59:$XFD$59" dn="Z_773C9A6D_D94C_4F11_A27E_04EF47427F4D_.wvu.Rows" sId="1"/>
    <undo index="2" exp="area" ref3D="1" dr="$A$56:$XFD$56"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fmt sheetId="1" sqref="A38:K45">
    <dxf>
      <fill>
        <patternFill>
          <bgColor theme="0"/>
        </patternFill>
      </fill>
    </dxf>
  </rfmt>
  <rfmt sheetId="1" sqref="E38:E49">
    <dxf>
      <fill>
        <patternFill>
          <bgColor rgb="FF00FF00"/>
        </patternFill>
      </fill>
    </dxf>
  </rfmt>
  <rcc rId="5497" sId="1">
    <nc r="A38" t="inlineStr">
      <is>
        <t xml:space="preserve">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
</t>
      </is>
    </nc>
  </rcc>
  <rcc rId="5498" sId="1">
    <nc r="A39" t="inlineStr">
      <is>
        <t>Уличное освещение в рамках подпрограммы "Благоустройство сельских населённых пунктов" муниципальной программы Туруханского района "Обеспечение комфортной среды проживания на территории населенных пунктов Туруханского района"</t>
      </is>
    </nc>
  </rcc>
  <rcc rId="5499" sId="1">
    <nc r="A40" t="inlineStr">
      <is>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района" муниципальной программы Туруханского района "Развитие транспортной системы и связи Туруханского района"</t>
      </is>
    </nc>
  </rcc>
  <rcc rId="5500" sId="1">
    <nc r="A41" t="inlineStr">
      <is>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района "Обеспечение комфортной среды проживания на территории населенных пунктов Туруханского района"</t>
      </is>
    </nc>
  </rcc>
  <rcc rId="5501" sId="1">
    <nc r="A42" t="inlineStr">
      <is>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района "Обеспечение комфортной среды проживания на территории населенных пунктов Туруханского района"</t>
      </is>
    </nc>
  </rcc>
  <rcc rId="5502" sId="1">
    <nc r="A43" t="inlineStr">
      <is>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района "Обеспечение комфортной среды проживания на территории населенных пунктов Туруханского района"</t>
      </is>
    </nc>
  </rcc>
  <rcc rId="5503" sId="1">
    <nc r="A44" t="inlineStr">
      <is>
        <t>Трудовое воспитание несовершеннолетних граждан в возрасте 14-17 лет в рамках подпрограммы "Вовлечение молодёжи Туруханского района в социальную практику" муниципальной программы Туруханского района "Молодёжь Туруханского района".</t>
      </is>
    </nc>
  </rcc>
  <rfmt sheetId="1" sqref="A38:A44" start="0" length="2147483647">
    <dxf>
      <font>
        <b val="0"/>
      </font>
    </dxf>
  </rfmt>
  <rcc rId="5504" sId="1">
    <nc r="E38">
      <f>F38+G38</f>
    </nc>
  </rcc>
  <rcc rId="5505" sId="1">
    <nc r="E39">
      <f>F39+G39</f>
    </nc>
  </rcc>
  <rcc rId="5506" sId="1">
    <nc r="E40">
      <f>F40+G40</f>
    </nc>
  </rcc>
  <rcc rId="5507" sId="1">
    <nc r="E41">
      <f>F41+G41</f>
    </nc>
  </rcc>
  <rcc rId="5508" sId="1">
    <nc r="E42">
      <f>F42+G42</f>
    </nc>
  </rcc>
  <rcc rId="5509" sId="1">
    <nc r="E43">
      <f>F43+G43</f>
    </nc>
  </rcc>
  <rcc rId="5510" sId="1">
    <nc r="E44">
      <f>F44+G44</f>
    </nc>
  </rcc>
  <rcc rId="5511" sId="1" numFmtId="4">
    <nc r="F40">
      <v>6603320</v>
    </nc>
  </rcc>
  <rcc rId="5512" sId="1" numFmtId="4">
    <nc r="F41">
      <v>6512520</v>
    </nc>
  </rcc>
  <rcc rId="5513" sId="1" numFmtId="4">
    <nc r="F42">
      <v>2851390</v>
    </nc>
  </rcc>
  <rcc rId="5514" sId="1" numFmtId="4">
    <nc r="F43">
      <v>2532470</v>
    </nc>
  </rcc>
  <rfmt sheetId="1" sqref="F38:F44" start="0" length="2147483647">
    <dxf>
      <font>
        <b val="0"/>
      </font>
    </dxf>
  </rfmt>
  <rcc rId="5515" sId="1">
    <oc r="F37">
      <f>SUM(F46:F49)</f>
    </oc>
    <nc r="F37">
      <f>SUM(F38:F49)</f>
    </nc>
  </rcc>
  <rcc rId="5516" sId="1" numFmtId="4">
    <nc r="F44">
      <v>146492</v>
    </nc>
  </rcc>
  <rcc rId="5517" sId="1" numFmtId="4">
    <nc r="F38">
      <v>1173219</v>
    </nc>
  </rcc>
  <rcc rId="5518" sId="1" numFmtId="4">
    <nc r="F39">
      <v>1273822</v>
    </nc>
  </rcc>
  <rrc rId="5519" sId="1" ref="A51:XFD54"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63:$XFD$63" dn="Z_773C9A6D_D94C_4F11_A27E_04EF47427F4D_.wvu.Rows" sId="1"/>
    <undo index="2" exp="area" ref3D="1" dr="$A$60:$XFD$60"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520" sId="1" ref="A51:XFD54"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67:$XFD$67" dn="Z_773C9A6D_D94C_4F11_A27E_04EF47427F4D_.wvu.Rows" sId="1"/>
    <undo index="2" exp="area" ref3D="1" dr="$A$64:$XFD$64"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fmt sheetId="1" sqref="A51:K58">
    <dxf>
      <fill>
        <patternFill>
          <bgColor theme="0"/>
        </patternFill>
      </fill>
    </dxf>
  </rfmt>
  <rfmt sheetId="1" sqref="E51:E59">
    <dxf>
      <fill>
        <patternFill>
          <bgColor rgb="FF00FF00"/>
        </patternFill>
      </fill>
    </dxf>
  </rfmt>
  <rcc rId="5521" sId="1">
    <nc r="E51">
      <f>F51+G51+H51+I51</f>
    </nc>
  </rcc>
  <rcc rId="5522" sId="1">
    <nc r="E52">
      <f>F52+G52+H52+I52</f>
    </nc>
  </rcc>
  <rcc rId="5523" sId="1">
    <nc r="E53">
      <f>F53+G53+H53+I53</f>
    </nc>
  </rcc>
  <rcc rId="5524" sId="1">
    <nc r="E54">
      <f>F54+G54+H54+I54</f>
    </nc>
  </rcc>
  <rcc rId="5525" sId="1">
    <nc r="E55">
      <f>F55+G55+H55+I55</f>
    </nc>
  </rcc>
  <rcc rId="5526" sId="1">
    <nc r="E56">
      <f>F56+G56+H56+I56</f>
    </nc>
  </rcc>
  <rcc rId="5527" sId="1">
    <nc r="E57">
      <f>F57+G57+H57+I57</f>
    </nc>
  </rcc>
  <rcc rId="5528" sId="1">
    <nc r="E58">
      <f>F58+G58+H58+I58</f>
    </nc>
  </rcc>
  <rcc rId="5529" sId="1">
    <nc r="E45">
      <f>F45+G45+H45+I45</f>
    </nc>
  </rcc>
  <rcc rId="5530" sId="1">
    <nc r="A51" t="inlineStr">
      <is>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rcc>
  <rcc rId="5531" sId="1">
    <nc r="A52" t="inlineStr">
      <is>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rcc>
  <rfmt sheetId="1" sqref="A51:A54" start="0" length="2147483647">
    <dxf>
      <font>
        <b val="0"/>
      </font>
    </dxf>
  </rfmt>
  <rrc rId="5532" sId="1" ref="A55:XFD6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71:$XFD$71" dn="Z_773C9A6D_D94C_4F11_A27E_04EF47427F4D_.wvu.Rows" sId="1"/>
    <undo index="2" exp="area" ref3D="1" dr="$A$68:$XFD$68"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cc rId="5533" sId="1" numFmtId="4">
    <nc r="F51">
      <v>2604000</v>
    </nc>
  </rcc>
  <rfmt sheetId="1" sqref="F51" start="0" length="2147483647">
    <dxf>
      <font>
        <b val="0"/>
      </font>
    </dxf>
  </rfmt>
  <rrc rId="5534" sId="1" ref="A52:XFD52" action="delete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78:$XFD$78" dn="Z_773C9A6D_D94C_4F11_A27E_04EF47427F4D_.wvu.Rows" sId="1"/>
    <undo index="2" exp="area" ref3D="1" dr="$A$75:$XFD$75"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fmt sheetId="1" xfDxf="1" sqref="A52:XFD52" start="0" length="0">
      <dxf>
        <font>
          <b/>
          <sz val="12"/>
          <name val="Times New Roman"/>
          <scheme val="none"/>
        </font>
        <alignment horizontal="left" vertical="center" wrapText="1" readingOrder="0"/>
      </dxf>
    </rfmt>
    <rcc rId="0" sId="1" dxf="1">
      <nc r="A52" t="inlineStr">
        <is>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ndxf>
        <font>
          <b val="0"/>
          <sz val="12"/>
          <name val="Times New Roman"/>
          <scheme val="none"/>
        </font>
        <fill>
          <patternFill patternType="solid">
            <bgColor theme="0"/>
          </patternFill>
        </fill>
        <alignment shrinkToFit="1" readingOrder="0"/>
        <border outline="0">
          <left style="medium">
            <color indexed="64"/>
          </left>
          <right style="thin">
            <color indexed="64"/>
          </right>
          <top style="thin">
            <color indexed="64"/>
          </top>
          <bottom style="thin">
            <color indexed="64"/>
          </bottom>
        </border>
      </ndxf>
    </rcc>
    <rfmt sheetId="1" sqref="B52"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52"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52"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cc rId="0" sId="1" dxf="1">
      <nc r="E52">
        <f>F52+G52+H52+I52</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52"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52"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52"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52"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52"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52" start="0" length="0">
      <dxf>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52" start="0" length="0">
      <dxf>
        <numFmt numFmtId="30" formatCode="@"/>
        <alignment horizontal="center" readingOrder="0"/>
        <border outline="0">
          <top style="thin">
            <color indexed="64"/>
          </top>
          <bottom style="thin">
            <color indexed="64"/>
          </bottom>
        </border>
      </dxf>
    </rfmt>
    <rfmt sheetId="1" sqref="M52" start="0" length="0">
      <dxf>
        <numFmt numFmtId="4" formatCode="#,##0.00"/>
      </dxf>
    </rfmt>
    <rfmt sheetId="1" sqref="N52" start="0" length="0">
      <dxf>
        <numFmt numFmtId="4" formatCode="#,##0.00"/>
      </dxf>
    </rfmt>
  </rrc>
  <rcc rId="5535" sId="1">
    <nc r="E54">
      <f>F54+G54+H54+I54</f>
    </nc>
  </rcc>
  <rcc rId="5536" sId="1">
    <nc r="E55">
      <f>F55+G55+H55+I55</f>
    </nc>
  </rcc>
  <rcc rId="5537" sId="1">
    <nc r="E56">
      <f>F56+G56+H56+I56</f>
    </nc>
  </rcc>
  <rcc rId="5538" sId="1">
    <nc r="E57">
      <f>F57+G57+H57+I57</f>
    </nc>
  </rcc>
  <rcc rId="5539" sId="1">
    <nc r="E58">
      <f>F58+G58+H58+I58</f>
    </nc>
  </rcc>
  <rcc rId="5540" sId="1">
    <nc r="E59">
      <f>F59+G59+H59+I59</f>
    </nc>
  </rcc>
  <rcc rId="5541" sId="1">
    <nc r="E60">
      <f>F60+G60+H60+I60</f>
    </nc>
  </rcc>
  <rfmt sheetId="1" sqref="F52" start="0" length="2147483647">
    <dxf>
      <font>
        <b val="0"/>
      </font>
    </dxf>
  </rfmt>
  <rcc rId="5542" sId="1" numFmtId="4">
    <nc r="F52">
      <v>737792</v>
    </nc>
  </rcc>
  <rcc rId="5543" sId="1">
    <nc r="A52" t="inlineStr">
      <is>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 (ЖКУ повышение тарифа с 01.07.2024г.)</t>
      </is>
    </nc>
  </rcc>
  <rcc rId="5544" sId="1">
    <nc r="A53" t="inlineStr">
      <is>
        <t>Проектирование, обследование объектов муниципальной собственности Туруханского района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rcc>
  <rcc rId="5545" sId="1" numFmtId="4">
    <nc r="F53">
      <v>10000000</v>
    </nc>
  </rcc>
  <rfmt sheetId="1" sqref="F53" start="0" length="2147483647">
    <dxf>
      <font>
        <b val="0"/>
      </font>
    </dxf>
  </rfmt>
  <rcc rId="5546" sId="1">
    <nc r="A15" t="inlineStr">
      <is>
        <t xml:space="preserve">Приобретение спортивного оборудования (лыжи), запасные части к снегоходу (содержание лыжной трассы), ГСМ МБУ ДО «Туруханская СШ «Юность» </t>
      </is>
    </nc>
  </rcc>
  <rcc rId="5547" sId="1" numFmtId="4">
    <nc r="F15">
      <v>1111278</v>
    </nc>
  </rcc>
  <rfmt sheetId="1" sqref="F15" start="0" length="2147483647">
    <dxf>
      <font>
        <b val="0"/>
      </font>
    </dxf>
  </rfmt>
  <rcc rId="5548" sId="1">
    <nc r="A33" t="inlineStr">
      <is>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is>
    </nc>
  </rcc>
  <rcc rId="5549" sId="1">
    <nc r="A34" t="inlineStr">
      <is>
        <t>Руководство и управление в сфере установленных функций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is>
    </nc>
  </rcc>
  <rcc rId="5550" sId="1" numFmtId="4">
    <nc r="F33">
      <v>1400000</v>
    </nc>
  </rcc>
  <rcc rId="5551" sId="1" numFmtId="4">
    <nc r="F34">
      <v>5000000</v>
    </nc>
  </rcc>
  <rcc rId="5552" sId="1">
    <nc r="A54" t="inlineStr">
      <is>
        <t>Разработка и корректировка проектно – сметной документации, капитальный ремонт и реконструкция зданий и помещений учреждений по работе с детьми и молодежью, в том числе включающие в себя выполнение мероприятий по обеспечению пожарной безопасности в рамках подпрограммы "Вовлечение молодежи Туруханского района в социальную практику" муниципальной программы "Молодежь Туруханского района"</t>
      </is>
    </nc>
  </rcc>
  <rcc rId="5553" sId="1">
    <nc r="A55" t="inlineStr">
      <is>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rcc>
  <rcc rId="5554" sId="1">
    <nc r="A56" t="inlineStr">
      <is>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rcc>
  <rcc rId="5555" sId="1">
    <nc r="A57" t="inlineStr">
      <is>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rcc>
  <rcc rId="5556" sId="1">
    <nc r="A58" t="inlineStr">
      <is>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rcc>
  <rcc rId="5557" sId="1">
    <nc r="A59" t="inlineStr">
      <is>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rcc>
  <rcc rId="5558" sId="1">
    <nc r="A60" t="inlineStr">
      <is>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района" муниципальной программы Туруханского района "Развитие транспортной системы и связи Туруханского района"</t>
      </is>
    </nc>
  </rcc>
  <rcc rId="5559" sId="1">
    <nc r="A61" t="inlineStr">
      <is>
        <t>Проектирование, обследование объектов муниципальной собственности Туруханского района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rcc>
  <rfmt sheetId="1" sqref="A54:A62" start="0" length="2147483647">
    <dxf>
      <font>
        <b/>
      </font>
    </dxf>
  </rfmt>
  <rfmt sheetId="1" sqref="A54:A62" start="0" length="2147483647">
    <dxf>
      <font>
        <b val="0"/>
      </font>
    </dxf>
  </rfmt>
  <rcc rId="5560" sId="1" numFmtId="4">
    <nc r="F54">
      <v>600000</v>
    </nc>
  </rcc>
  <rcc rId="5561" sId="1" numFmtId="4">
    <nc r="F57">
      <v>-4237500</v>
    </nc>
  </rcc>
  <rcc rId="5562" sId="1" numFmtId="4">
    <nc r="F58">
      <v>2050540</v>
    </nc>
  </rcc>
  <rcc rId="5563" sId="1" numFmtId="4">
    <nc r="F59">
      <v>6832225</v>
    </nc>
  </rcc>
  <rcc rId="5564" sId="1" numFmtId="4">
    <nc r="F60">
      <v>-4645265</v>
    </nc>
  </rcc>
  <rcc rId="5565" sId="1" numFmtId="4">
    <nc r="F61">
      <v>-5000000</v>
    </nc>
  </rcc>
  <rcc rId="5566" sId="1" numFmtId="4">
    <nc r="F62">
      <v>6285000</v>
    </nc>
  </rcc>
  <rfmt sheetId="1" sqref="F54:F62" start="0" length="2147483647">
    <dxf>
      <font>
        <b val="0"/>
      </font>
    </dxf>
  </rfmt>
  <rrc rId="5567" sId="1" ref="A55:XFD55" action="delete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77:$XFD$77" dn="Z_773C9A6D_D94C_4F11_A27E_04EF47427F4D_.wvu.Rows" sId="1"/>
    <undo index="2" exp="area" ref3D="1" dr="$A$74:$XFD$74"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fmt sheetId="1" xfDxf="1" sqref="A55:XFD55" start="0" length="0">
      <dxf>
        <font>
          <b/>
          <sz val="12"/>
          <name val="Times New Roman"/>
          <scheme val="none"/>
        </font>
        <alignment horizontal="left" vertical="center" wrapText="1" readingOrder="0"/>
      </dxf>
    </rfmt>
    <rcc rId="0" sId="1" dxf="1">
      <nc r="A55" t="inlineStr">
        <is>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ndxf>
        <font>
          <b val="0"/>
          <sz val="12"/>
          <name val="Times New Roman"/>
          <scheme val="none"/>
        </font>
        <fill>
          <patternFill patternType="solid">
            <bgColor theme="0"/>
          </patternFill>
        </fill>
        <alignment shrinkToFit="1" readingOrder="0"/>
        <border outline="0">
          <left style="medium">
            <color indexed="64"/>
          </left>
          <right style="thin">
            <color indexed="64"/>
          </right>
          <top style="thin">
            <color indexed="64"/>
          </top>
          <bottom style="thin">
            <color indexed="64"/>
          </bottom>
        </border>
      </ndxf>
    </rcc>
    <rfmt sheetId="1" sqref="B55"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55"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55"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cc rId="0" sId="1" dxf="1">
      <nc r="E55">
        <f>F55+G55+H55+I55</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55" start="0" length="0">
      <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55"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55"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55"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55"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55" start="0" length="0">
      <dxf>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55" start="0" length="0">
      <dxf>
        <numFmt numFmtId="30" formatCode="@"/>
        <alignment horizontal="center" readingOrder="0"/>
        <border outline="0">
          <top style="thin">
            <color indexed="64"/>
          </top>
          <bottom style="thin">
            <color indexed="64"/>
          </bottom>
        </border>
      </dxf>
    </rfmt>
    <rfmt sheetId="1" sqref="M55" start="0" length="0">
      <dxf>
        <numFmt numFmtId="4" formatCode="#,##0.00"/>
      </dxf>
    </rfmt>
    <rfmt sheetId="1" sqref="N55" start="0" length="0">
      <dxf>
        <numFmt numFmtId="4" formatCode="#,##0.00"/>
      </dxf>
    </rfmt>
  </rrc>
  <rrc rId="5568" sId="1" ref="A55:XFD55" action="delete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76:$XFD$76" dn="Z_773C9A6D_D94C_4F11_A27E_04EF47427F4D_.wvu.Rows" sId="1"/>
    <undo index="2" exp="area" ref3D="1" dr="$A$73:$XFD$73"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fmt sheetId="1" xfDxf="1" sqref="A55:XFD55" start="0" length="0">
      <dxf>
        <font>
          <b/>
          <sz val="12"/>
          <name val="Times New Roman"/>
          <scheme val="none"/>
        </font>
        <alignment horizontal="left" vertical="center" wrapText="1" readingOrder="0"/>
      </dxf>
    </rfmt>
    <rcc rId="0" sId="1" dxf="1">
      <nc r="A55" t="inlineStr">
        <is>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ndxf>
        <font>
          <b val="0"/>
          <sz val="12"/>
          <name val="Times New Roman"/>
          <scheme val="none"/>
        </font>
        <fill>
          <patternFill patternType="solid">
            <bgColor theme="0"/>
          </patternFill>
        </fill>
        <alignment shrinkToFit="1" readingOrder="0"/>
        <border outline="0">
          <left style="medium">
            <color indexed="64"/>
          </left>
          <right style="thin">
            <color indexed="64"/>
          </right>
          <top style="thin">
            <color indexed="64"/>
          </top>
          <bottom style="thin">
            <color indexed="64"/>
          </bottom>
        </border>
      </ndxf>
    </rcc>
    <rfmt sheetId="1" sqref="B55"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55"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55"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cc rId="0" sId="1" dxf="1">
      <nc r="E55">
        <f>F55+G55+H55+I55</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55" start="0" length="0">
      <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55"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55"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55"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55"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55" start="0" length="0">
      <dxf>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55" start="0" length="0">
      <dxf>
        <numFmt numFmtId="30" formatCode="@"/>
        <alignment horizontal="center" readingOrder="0"/>
        <border outline="0">
          <top style="thin">
            <color indexed="64"/>
          </top>
          <bottom style="thin">
            <color indexed="64"/>
          </bottom>
        </border>
      </dxf>
    </rfmt>
    <rfmt sheetId="1" sqref="M55" start="0" length="0">
      <dxf>
        <numFmt numFmtId="4" formatCode="#,##0.00"/>
      </dxf>
    </rfmt>
    <rfmt sheetId="1" sqref="N55" start="0" length="0">
      <dxf>
        <numFmt numFmtId="4" formatCode="#,##0.00"/>
      </dxf>
    </rfmt>
  </rrc>
  <rcc rId="5569" sId="1">
    <oc r="F50">
      <f>SUM(F63:F66)</f>
    </oc>
    <nc r="F50">
      <f>SUM(F51:F66)</f>
    </nc>
  </rcc>
  <rcc rId="5570" sId="1">
    <nc r="A60"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t>
      </is>
    </nc>
  </rcc>
  <rcc rId="5571" sId="1" odxf="1" dxf="1">
    <oc r="A68" t="inlineStr">
      <is>
        <r>
          <rPr>
            <sz val="12"/>
            <rFont val="Times New Roman"/>
            <family val="1"/>
            <charset val="204"/>
          </rP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(софинансирование, в сессию убрать с материалов) проведено в АЦК</t>
        </r>
      </is>
    </oc>
    <nc r="A68"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t>
      </is>
    </nc>
    <odxf>
      <font>
        <sz val="12"/>
        <color rgb="FFFF0000"/>
        <name val="Times New Roman"/>
        <scheme val="none"/>
      </font>
    </odxf>
    <ndxf>
      <font>
        <sz val="12"/>
        <color auto="1"/>
        <name val="Times New Roman"/>
        <scheme val="none"/>
      </font>
    </ndxf>
  </rcc>
  <rcc rId="5572" sId="1">
    <oc r="A69" t="inlineStr">
      <is>
        <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(восстановленные средства 2023 года, потребность подтверждена, в сессию убрать с материалов) проведено в АЦК</t>
        </r>
      </is>
    </oc>
    <nc r="A69" t="inlineStr">
      <is>
        <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rFont val="Times New Roman"/>
            <family val="1"/>
            <charset val="204"/>
          </rPr>
          <t>(восстановленные средства 2023 года, потребность подтверждена)</t>
        </r>
      </is>
    </nc>
  </rcc>
  <rrc rId="5573" sId="1" ref="A71:XFD7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75:$XFD$75" dn="Z_773C9A6D_D94C_4F11_A27E_04EF47427F4D_.wvu.Rows" sId="1"/>
    <undo index="2" exp="area" ref3D="1" dr="$A$72:$XFD$72"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574" sId="1" ref="A71:XFD7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76:$XFD$76" dn="Z_773C9A6D_D94C_4F11_A27E_04EF47427F4D_.wvu.Rows" sId="1"/>
    <undo index="2" exp="area" ref3D="1" dr="$A$73:$XFD$73"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575" sId="1" ref="A71:XFD7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77:$XFD$77" dn="Z_773C9A6D_D94C_4F11_A27E_04EF47427F4D_.wvu.Rows" sId="1"/>
    <undo index="2" exp="area" ref3D="1" dr="$A$74:$XFD$74"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576" sId="1" ref="A71:XFD7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78:$XFD$78" dn="Z_773C9A6D_D94C_4F11_A27E_04EF47427F4D_.wvu.Rows" sId="1"/>
    <undo index="2" exp="area" ref3D="1" dr="$A$75:$XFD$75"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577" sId="1" ref="A71:XFD7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79:$XFD$79" dn="Z_773C9A6D_D94C_4F11_A27E_04EF47427F4D_.wvu.Rows" sId="1"/>
    <undo index="2" exp="area" ref3D="1" dr="$A$76:$XFD$76"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578" sId="1" ref="A71:XFD7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80:$XFD$80" dn="Z_773C9A6D_D94C_4F11_A27E_04EF47427F4D_.wvu.Rows" sId="1"/>
    <undo index="2" exp="area" ref3D="1" dr="$A$77:$XFD$77"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579" sId="1" ref="A71:XFD7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81:$XFD$81" dn="Z_773C9A6D_D94C_4F11_A27E_04EF47427F4D_.wvu.Rows" sId="1"/>
    <undo index="2" exp="area" ref3D="1" dr="$A$78:$XFD$78"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580" sId="1" ref="A71:XFD7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82:$XFD$82" dn="Z_773C9A6D_D94C_4F11_A27E_04EF47427F4D_.wvu.Rows" sId="1"/>
    <undo index="2" exp="area" ref3D="1" dr="$A$79:$XFD$79"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581" sId="1" ref="A71:XFD7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83:$XFD$83" dn="Z_773C9A6D_D94C_4F11_A27E_04EF47427F4D_.wvu.Rows" sId="1"/>
    <undo index="2" exp="area" ref3D="1" dr="$A$80:$XFD$80"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582" sId="1" ref="A71:XFD7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84:$XFD$84" dn="Z_773C9A6D_D94C_4F11_A27E_04EF47427F4D_.wvu.Rows" sId="1"/>
    <undo index="2" exp="area" ref3D="1" dr="$A$81:$XFD$81"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583" sId="1" ref="A71:XFD71"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4" exp="area" ref3D="1" dr="$A$85:$XFD$85" dn="Z_773C9A6D_D94C_4F11_A27E_04EF47427F4D_.wvu.Rows" sId="1"/>
    <undo index="2" exp="area" ref3D="1" dr="$A$82:$XFD$82"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cc rId="5584" sId="1">
    <nc r="A71" t="inlineStr">
      <is>
        <t>"Зарница 2.0" (организация и проведение муниципального этапа военно-патриотической игры), МКУ "Молодежный центр Туруханского района", справка № 019 от 20.05.2024</t>
      </is>
    </nc>
  </rcc>
  <rcc rId="5585" sId="1">
    <nc r="A75" t="inlineStr">
      <is>
        <t>Повышение заработной платы отдельным категориям работников краевых и муниципальных учреждений молодежной политики (директор учреждения, его заместитель и руководитель структурного подразделения, реализующие основные (профильные) полномочия, специалисты по работе с молодежью, методисты) – на уровне не ниже 75 656,1 рублей увеличение на 20%</t>
      </is>
    </nc>
  </rcc>
  <rcc rId="5586" sId="1" numFmtId="4">
    <nc r="F71">
      <v>1772586</v>
    </nc>
  </rcc>
  <rcc rId="5587" sId="1" numFmtId="4">
    <nc r="F72">
      <v>450000</v>
    </nc>
  </rcc>
  <rcc rId="5588" sId="1" numFmtId="4">
    <nc r="F73">
      <v>470364</v>
    </nc>
  </rcc>
  <rcc rId="5589" sId="1" numFmtId="4">
    <nc r="F74">
      <v>71430</v>
    </nc>
  </rcc>
  <rcc rId="5590" sId="1" numFmtId="4">
    <nc r="F75">
      <v>1461300</v>
    </nc>
  </rcc>
  <rcc rId="5591" sId="1" numFmtId="4">
    <nc r="F76">
      <v>720000</v>
    </nc>
  </rcc>
  <rcc rId="5592" sId="1">
    <nc r="E71">
      <f>F71+G71</f>
    </nc>
  </rcc>
  <rcc rId="5593" sId="1">
    <nc r="E72">
      <f>F72+G72</f>
    </nc>
  </rcc>
  <rcc rId="5594" sId="1">
    <nc r="E73">
      <f>F73+G73</f>
    </nc>
  </rcc>
  <rcc rId="5595" sId="1">
    <nc r="E74">
      <f>F74+G74</f>
    </nc>
  </rcc>
  <rcc rId="5596" sId="1">
    <nc r="E75">
      <f>F75+G75</f>
    </nc>
  </rcc>
  <rcc rId="5597" sId="1">
    <nc r="E76">
      <f>F76+G76</f>
    </nc>
  </rcc>
  <rcc rId="5598" sId="1">
    <oc r="F67">
      <f>SUM(F68:F70)</f>
    </oc>
    <nc r="F67">
      <f>SUM(F68:F76)</f>
    </nc>
  </rcc>
  <rcc rId="5599" sId="1">
    <nc r="A76" t="inlineStr">
      <is>
        <t>Обеспечение деятельности подведомственных учреждений  (МКУ "Молодёжный центр Туруханского района")</t>
      </is>
    </nc>
  </rcc>
  <rcc rId="5600" sId="1">
    <nc r="A74" t="inlineStr">
      <is>
        <t>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t>
      </is>
    </nc>
  </rcc>
  <rcc rId="5601" sId="1">
    <nc r="A73" t="inlineStr">
      <is>
        <t>Обеспечение деятельности подведомственных учреждений</t>
      </is>
    </nc>
  </rcc>
  <rcc rId="5602" sId="1">
    <nc r="A72" t="inlineStr">
      <is>
        <t xml:space="preserve">Восстановление расходов на осуществление (возмещение) затрат, возникающих при реализации мероприятий на организацию туристско-рекреационных зон </t>
      </is>
    </nc>
  </rcc>
  <rcc rId="5603" sId="1" numFmtId="4">
    <nc r="F88">
      <v>1375000</v>
    </nc>
  </rcc>
  <rcc rId="5604" sId="1" numFmtId="4">
    <nc r="F89">
      <v>50000</v>
    </nc>
  </rcc>
  <rrc rId="5605" sId="1" ref="A97:XFD97"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606" sId="1" ref="A97:XFD97"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607" sId="1" ref="A97:XFD97"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cc rId="5608" sId="1" odxf="1" dxf="1">
    <nc r="E97">
      <f>F97+G97</f>
    </nc>
    <odxf>
      <fill>
        <patternFill>
          <bgColor rgb="FFFFFF00"/>
        </patternFill>
      </fill>
    </odxf>
    <ndxf>
      <fill>
        <patternFill>
          <bgColor rgb="FF00FF00"/>
        </patternFill>
      </fill>
    </ndxf>
  </rcc>
  <rcc rId="5609" sId="1" odxf="1" dxf="1">
    <nc r="E98">
      <f>F98+G98</f>
    </nc>
    <odxf>
      <fill>
        <patternFill>
          <bgColor rgb="FFFFFF00"/>
        </patternFill>
      </fill>
    </odxf>
    <ndxf>
      <fill>
        <patternFill>
          <bgColor rgb="FF00FF00"/>
        </patternFill>
      </fill>
    </ndxf>
  </rcc>
  <rcc rId="5610" sId="1" odxf="1" dxf="1">
    <nc r="E99">
      <f>F99+G99</f>
    </nc>
    <odxf>
      <fill>
        <patternFill>
          <bgColor rgb="FFFFFF00"/>
        </patternFill>
      </fill>
    </odxf>
    <ndxf>
      <fill>
        <patternFill>
          <bgColor rgb="FF00FF00"/>
        </patternFill>
      </fill>
    </ndxf>
  </rcc>
  <rfmt sheetId="1" sqref="A97:A99">
    <dxf>
      <fill>
        <patternFill>
          <bgColor theme="0"/>
        </patternFill>
      </fill>
    </dxf>
  </rfmt>
  <rfmt sheetId="1" sqref="F97:K99">
    <dxf>
      <fill>
        <patternFill>
          <bgColor theme="0"/>
        </patternFill>
      </fill>
    </dxf>
  </rfmt>
  <rfmt sheetId="1" sqref="A97:A99" start="0" length="2147483647">
    <dxf>
      <font>
        <b val="0"/>
      </font>
    </dxf>
  </rfmt>
  <rcc rId="5611" sId="1">
    <nc r="A89" t="inlineStr">
      <is>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района" (КВСР 247)</t>
      </is>
    </nc>
  </rcc>
  <rcc rId="5612" sId="1">
    <nc r="A97" t="inlineStr">
      <is>
        <t>Общественные работы (КВСР 241)</t>
      </is>
    </nc>
  </rcc>
  <rcc rId="5613" sId="1">
    <nc r="A98" t="inlineStr">
      <is>
        <t>Капитальный ремонт жилого помещения, расположенного по адресу: с. Верхнеимбатск, ул. Бограда, 54 кв.  (КВСР 247)</t>
      </is>
    </nc>
  </rcc>
  <rcc rId="5614" sId="1">
    <nc r="A99" t="inlineStr">
      <is>
        <t>Ремонт мемориала воинам ВОВ 1941-1945гг. (КВСР 247)</t>
      </is>
    </nc>
  </rcc>
  <rrc rId="5615" sId="1" ref="A102:XFD103"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616" sId="1" ref="A102:XFD103"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fmt sheetId="1" sqref="A102:XFD105">
    <dxf>
      <fill>
        <patternFill>
          <bgColor theme="0"/>
        </patternFill>
      </fill>
    </dxf>
  </rfmt>
  <rfmt sheetId="1" sqref="E102:E106">
    <dxf>
      <fill>
        <patternFill>
          <bgColor rgb="FF00FF00"/>
        </patternFill>
      </fill>
    </dxf>
  </rfmt>
  <rcc rId="5617" sId="1">
    <nc r="E102">
      <f>F102+G102+H102+I102</f>
    </nc>
  </rcc>
  <rcc rId="5618" sId="1">
    <nc r="E103">
      <f>F103+G103+H103+I103</f>
    </nc>
  </rcc>
  <rcc rId="5619" sId="1">
    <nc r="E104">
      <f>F104+G104+H104+I104</f>
    </nc>
  </rcc>
  <rcc rId="5620" sId="1">
    <nc r="E105">
      <f>F105+G105+H105+I105</f>
    </nc>
  </rcc>
  <rcc rId="5621" sId="1" numFmtId="4">
    <nc r="F97">
      <v>105225</v>
    </nc>
  </rcc>
  <rcc rId="5622" sId="1" numFmtId="4">
    <nc r="F98">
      <v>4849778</v>
    </nc>
  </rcc>
  <rcc rId="5623" sId="1" numFmtId="4">
    <nc r="F99">
      <v>549765</v>
    </nc>
  </rcc>
  <rfmt sheetId="1" sqref="F97:F99" start="0" length="2147483647">
    <dxf>
      <font>
        <b val="0"/>
      </font>
    </dxf>
  </rfmt>
  <rcc rId="5624" sId="1">
    <oc r="F96">
      <f>SUM(F100:F100)</f>
    </oc>
    <nc r="F96">
      <f>SUM(F97:F100)</f>
    </nc>
  </rcc>
  <rfmt sheetId="1" sqref="A102:A104" start="0" length="2147483647">
    <dxf>
      <font>
        <b val="0"/>
      </font>
    </dxf>
  </rfmt>
  <rcc rId="5625" sId="1" numFmtId="4">
    <nc r="F102">
      <v>57140</v>
    </nc>
  </rcc>
  <rcc rId="5626" sId="1" numFmtId="4">
    <nc r="F103">
      <v>434842</v>
    </nc>
  </rcc>
  <rcc rId="5627" sId="1" numFmtId="4">
    <nc r="F104">
      <v>753310</v>
    </nc>
  </rcc>
  <rfmt sheetId="1" sqref="F102:F104" start="0" length="2147483647">
    <dxf>
      <font>
        <b val="0"/>
      </font>
    </dxf>
  </rfmt>
  <rcc rId="5628" sId="1">
    <oc r="F101">
      <f>SUM(F106:F107)</f>
    </oc>
    <nc r="F101">
      <f>SUM(F102:F107)</f>
    </nc>
  </rcc>
  <rcc rId="5629" sId="1" numFmtId="4">
    <nc r="F109">
      <v>130084</v>
    </nc>
  </rcc>
  <rcc rId="5630" sId="1" numFmtId="4">
    <nc r="F110">
      <v>172080</v>
    </nc>
  </rcc>
  <rcc rId="5631" sId="1" numFmtId="4">
    <nc r="F111">
      <v>152390</v>
    </nc>
  </rcc>
  <rcc rId="5632" sId="1" numFmtId="4">
    <nc r="F112">
      <v>936418</v>
    </nc>
  </rcc>
  <rcc rId="5633" sId="1">
    <nc r="A112" t="inlineStr">
      <is>
        <t>Ремонт муниципальной квартиры для участника СВО (КВСР 247)</t>
      </is>
    </nc>
  </rcc>
  <rcc rId="5634" sId="1">
    <nc r="A109" t="inlineStr">
      <is>
        <t>Общественные работы (очистка территорий и береговой линии в летний период от мусора, благоустройство детской площадки, ремонт забора, ремонт уличной сцены) и т.д. (КВСР 241)</t>
      </is>
    </nc>
  </rcc>
  <rcc rId="5635" sId="1">
    <nc r="A110" t="inlineStr">
      <is>
        <t>Закупка и установка уличных фонарей (КВСР 240)</t>
      </is>
    </nc>
  </rcc>
  <rcc rId="5636" sId="1">
    <nc r="A111" t="inlineStr">
      <is>
        <t>Приобретение запчастей для техники Администрации Зотинского сельсовета (КВСР 240)</t>
      </is>
    </nc>
  </rcc>
  <rcc rId="5637" sId="1">
    <nc r="A102" t="inlineStr">
      <is>
        <t>Приобретение ветроуказателей для авиаплощадок (КВСР 240)</t>
      </is>
    </nc>
  </rcc>
  <rcc rId="5638" sId="1">
    <nc r="A103" t="inlineStr">
      <is>
        <t>Приобретение мебели в администрацию (КВСР 240)</t>
      </is>
    </nc>
  </rcc>
  <rcc rId="5639" sId="1">
    <nc r="A104" t="inlineStr">
      <is>
        <t>Подключение к сетям холодного водоснабжения "Молодежный центр с.Ворогово" (КВСР 240)</t>
      </is>
    </nc>
  </rcc>
  <rcc rId="5640" sId="1">
    <nc r="A88" t="inlineStr">
      <is>
        <t>Расходы на содержание МБУ "Комплексный центр по благоустройству Борского сельсовета" (КВСР 240)</t>
      </is>
    </nc>
  </rcc>
  <rrc rId="5641" sId="1" ref="A115:XFD118"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cc rId="5642" sId="1">
    <nc r="E115">
      <f>F115+G115</f>
    </nc>
  </rcc>
  <rcc rId="5643" sId="1">
    <nc r="E116">
      <f>F116+G116</f>
    </nc>
  </rcc>
  <rcc rId="5644" sId="1">
    <nc r="E117">
      <f>F117+G117</f>
    </nc>
  </rcc>
  <rcc rId="5645" sId="1">
    <nc r="E118">
      <f>F118+G118</f>
    </nc>
  </rcc>
  <rcc rId="5646" sId="1" numFmtId="4">
    <nc r="F114">
      <v>598782</v>
    </nc>
  </rcc>
  <rcc rId="5647" sId="1" numFmtId="4">
    <nc r="F115">
      <v>1626081</v>
    </nc>
  </rcc>
  <rcc rId="5648" sId="1" numFmtId="4">
    <nc r="F116">
      <v>1344116</v>
    </nc>
  </rcc>
  <rcc rId="5649" sId="1" numFmtId="4">
    <nc r="F117">
      <v>569000</v>
    </nc>
  </rcc>
  <rcc rId="5650" sId="1" numFmtId="4">
    <nc r="F118">
      <v>600000</v>
    </nc>
  </rcc>
  <rcc rId="5651" sId="1" numFmtId="4">
    <nc r="F119">
      <v>1996984</v>
    </nc>
  </rcc>
  <rcc rId="5652" sId="1" numFmtId="4">
    <nc r="F120">
      <v>5643000</v>
    </nc>
  </rcc>
  <rcc rId="5653" sId="1" numFmtId="4">
    <nc r="F121">
      <v>4718750</v>
    </nc>
  </rcc>
  <rcc rId="5654" sId="1" numFmtId="4">
    <nc r="F122">
      <v>5931235</v>
    </nc>
  </rcc>
  <rcc rId="5655" sId="1">
    <nc r="A115" t="inlineStr">
      <is>
        <t>Расходы за оказанные услуги по строительству пожарного водоема ул.Чухновского с.Туруханск  (КВСР 240)</t>
      </is>
    </nc>
  </rcc>
  <rcc rId="5656" sId="1">
    <nc r="A114" t="inlineStr">
      <is>
        <t>Расходы за оказанные услуги по организации мест для погребения на территории муниципального кладбища  (КВСР 240)</t>
      </is>
    </nc>
  </rcc>
  <rcc rId="5657" sId="1">
    <nc r="A116" t="inlineStr">
      <is>
        <t>Расходы по оплате сноса жилого помещения, находящихся в муниципальной собственности муниципального образования   (КВСР 240)</t>
      </is>
    </nc>
  </rcc>
  <rcc rId="5658" sId="1">
    <nc r="A117" t="inlineStr">
      <is>
        <t>Возмещение оценочной стоимости квартир собственникам аварийного жилого помещения подлежащего сносу обеспечение переселения граждан из аварийного жилищного фонда  (КВСР 240)</t>
      </is>
    </nc>
  </rcc>
  <rcc rId="5659" sId="1">
    <nc r="A118" t="inlineStr">
      <is>
        <t>Расходы по поставке и установке счетчиков учета ХВС и ГВС в муниципальных жилых помещениях  (КВСР 240)</t>
      </is>
    </nc>
  </rcc>
  <rcc rId="5660" sId="1">
    <nc r="A119" t="inlineStr">
      <is>
        <t>Расходы по модернизации Стеллы "Туруханск"  (КВСР 240)</t>
      </is>
    </nc>
  </rcc>
  <rcc rId="5661" sId="1">
    <nc r="A120" t="inlineStr">
      <is>
        <t>Капитальный ремонт жилого фонда находящегося в муниципальной собственности  (КВСР 247)</t>
      </is>
    </nc>
  </rcc>
  <rcc rId="5662" sId="1">
    <nc r="A121" t="inlineStr">
      <is>
        <t>Компенсация (возмещение) части затрат расходов по организации деятельности автошколы на территории с.Туруханск в рамках оказания экономической поддержки социально ориентированным некоммерческим организациям  (КВСР 240)</t>
      </is>
    </nc>
  </rcc>
  <rcc rId="5663" sId="1">
    <nc r="A122" t="inlineStr">
      <is>
        <t>Расходы за поставленные коммунальные ресурсы на отопление пустующего муниципального жилищного фонда поселения   (КВСР 241)</t>
      </is>
    </nc>
  </rcc>
  <rcc rId="5664" sId="1">
    <oc r="A126" t="inlineStr">
      <is>
        <t>Расходы, направленные на реализацию мероприятий по поддержке местных инициатив на 2024 год (240)</t>
      </is>
    </oc>
    <nc r="A126" t="inlineStr">
      <is>
        <t>Расходы, направленные на реализацию мероприятий по поддержке местных инициатив на 2024 год (КВСР 240)</t>
      </is>
    </nc>
  </rcc>
  <rcc rId="5665" sId="1">
    <oc r="A127" t="inlineStr">
      <is>
        <r>
          <rPr>
            <sz val="12"/>
            <color rgb="FFFF0000"/>
            <rFont val="Times New Roman"/>
            <family val="1"/>
            <charset val="204"/>
          </rPr>
          <t xml:space="preserve">В сессию убрать с материалов (софинасирование), добавить в приложение по МБТ. </t>
        </r>
        <r>
          <rPr>
            <sz val="12"/>
            <color theme="1"/>
            <rFont val="Times New Roman"/>
            <family val="1"/>
            <charset val="204"/>
          </rPr>
          <t xml:space="preserve">             Предоставление иных межбюджетных трансфертов на софинансирование расходов бюджетам муниципальных образований Туруханского района, расположенных на территории Арктической зоны Российской Федерации, на улучшение связи в рамках отдельного мероприятия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t>
        </r>
      </is>
    </oc>
    <nc r="A127" t="inlineStr">
      <is>
        <t>Предоставление иных межбюджетных трансфертов на софинансирование расходов бюджетам муниципальных образований Туруханского района, расположенных на территории Арктической зоны Российской Федерации, на улучшение связи в рамках отдельного мероприятия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  (КВСР 241)</t>
      </is>
    </nc>
  </rcc>
  <rcc rId="5666" sId="1">
    <oc r="A128" t="inlineStr">
      <is>
        <r>
          <t xml:space="preserve">Предоставление иных межбюджетных трансфертов бюджетам муниципальных образований Туруханского района, расположенных на территории Арктической зоны Российской Федерации, на улучшение связи в рамках отдельного мероприятия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 </t>
        </r>
        <r>
          <rPr>
            <sz val="12"/>
            <color rgb="FFFF0000"/>
            <rFont val="Times New Roman"/>
            <family val="1"/>
            <charset val="204"/>
          </rPr>
          <t>(ДОбавить в приложение МБТ)</t>
        </r>
      </is>
    </oc>
    <nc r="A128" t="inlineStr">
      <is>
        <t>Предоставление иных межбюджетных трансфертов бюджетам муниципальных образований Туруханского района, расположенных на территории Арктической зоны Российской Федерации, на улучшение связи в рамках отдельного мероприятия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  (КВСР 241)</t>
      </is>
    </nc>
  </rcc>
  <rfmt sheetId="1" sqref="F127 G128" start="0" length="2147483647">
    <dxf>
      <font>
        <color auto="1"/>
      </font>
    </dxf>
  </rfmt>
  <rcc rId="5667" sId="1" numFmtId="4">
    <nc r="F129">
      <v>1465000</v>
    </nc>
  </rcc>
  <rcc rId="5668" sId="1" numFmtId="4">
    <nc r="F130">
      <v>550000</v>
    </nc>
  </rcc>
  <rcc rId="5669" sId="1" numFmtId="4">
    <nc r="F131">
      <v>780000</v>
    </nc>
  </rcc>
  <rcc rId="5670" sId="1">
    <nc r="A129" t="inlineStr">
      <is>
        <t>Расходы на электрическую энергию   (КВСР 240)</t>
      </is>
    </nc>
  </rcc>
  <rcc rId="5671" sId="1">
    <nc r="A130" t="inlineStr">
      <is>
        <t>Приобретение конвекторов и тепловых завес в администрацию Светлогорского сельсовета и МКУ «ФОК» п. Светлогорск  (КВСР 240)</t>
      </is>
    </nc>
  </rcc>
  <rcc rId="5672" sId="1">
    <nc r="A131" t="inlineStr">
      <is>
        <t>Повышение заработной платы отдельным категориям работников краевых и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(КВСР 240)</t>
      </is>
    </nc>
  </rcc>
  <rcc rId="5673" sId="1">
    <oc r="A137" t="inlineStr">
      <is>
        <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(восстановленные средства 2023 года, потребность подтверждена, в сессию убрать с материалов) проведено в АЦК ПРИЛОЖЕНИЕ</t>
        </r>
      </is>
    </oc>
    <nc r="A137" t="inlineStr">
      <is>
        <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 xml:space="preserve">(восстановленные средства 2023 года, потребность подтверждена) </t>
        </r>
      </is>
    </nc>
  </rcc>
  <rfmt sheetId="1" sqref="A137" start="0" length="2147483647">
    <dxf>
      <font>
        <color auto="1"/>
      </font>
    </dxf>
  </rfmt>
  <rcc rId="5674" sId="1">
    <oc r="A136" t="inlineStr">
      <is>
        <r>
          <rPr>
            <sz val="12"/>
            <rFont val="Times New Roman"/>
            <family val="1"/>
            <charset val="204"/>
          </rP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(софинансирование, в сессию убрать с материалов) проведено в АЦК ПРИЛОЖЕНИЕ</t>
        </r>
      </is>
    </oc>
    <nc r="A136" t="inlineStr">
      <is>
        <r>
          <rPr>
            <sz val="12"/>
            <rFont val="Times New Roman"/>
            <family val="1"/>
            <charset val="204"/>
          </rP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color rgb="FFFF0000"/>
            <rFont val="Times New Roman"/>
            <family val="1"/>
            <charset val="204"/>
          </rPr>
          <t>(софинансирование)</t>
        </r>
      </is>
    </nc>
  </rcc>
  <rfmt sheetId="1" sqref="A136" start="0" length="2147483647">
    <dxf>
      <font>
        <color auto="1"/>
      </font>
    </dxf>
  </rfmt>
  <rfmt sheetId="1" sqref="F136 G137 J136" start="0" length="2147483647">
    <dxf>
      <font>
        <color auto="1"/>
      </font>
    </dxf>
  </rfmt>
  <rrc rId="5675" sId="1" ref="A140:XFD143"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cc rId="5676" sId="1">
    <nc r="A148" t="inlineStr">
      <is>
        <t>Восстановление остатка субсидии 2023 года в связи с неоконченными работами по объекту организация туристско-рекреационная зона (г. Игарка)</t>
      </is>
    </nc>
  </rcc>
  <rrc rId="5677" sId="1" ref="A150:XFD150" action="insert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rc>
  <rrc rId="5678" sId="1" ref="A148:XFD148" action="delete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fmt sheetId="1" xfDxf="1" sqref="A148:XFD148" start="0" length="0">
      <dxf>
        <font>
          <sz val="12"/>
          <name val="Times New Roman"/>
          <scheme val="none"/>
        </font>
        <alignment horizontal="left" vertical="center" wrapText="1" readingOrder="0"/>
      </dxf>
    </rfmt>
    <rcc rId="0" sId="1" dxf="1">
      <nc r="A148" t="inlineStr">
        <is>
          <t>Восстановление остатка субсидии 2023 года в связи с неоконченными работами по объекту организация туристско-рекреационная зона (г. Игарка)</t>
        </is>
      </nc>
      <ndxf>
        <border outline="0">
          <left style="thin">
            <color indexed="64"/>
          </left>
          <right style="thin">
            <color indexed="64"/>
          </right>
          <top style="thin">
            <color indexed="64"/>
          </top>
          <bottom style="thin">
            <color indexed="64"/>
          </bottom>
        </border>
      </ndxf>
    </rcc>
    <rfmt sheetId="1" sqref="B148" start="0" length="0">
      <dxf>
        <numFmt numFmtId="4" formatCode="#,##0.00"/>
        <alignment vertical="top" readingOrder="0"/>
        <border outline="0">
          <left style="thin">
            <color indexed="64"/>
          </left>
          <right style="thin">
            <color indexed="64"/>
          </right>
          <top style="thin">
            <color indexed="64"/>
          </top>
          <bottom style="thin">
            <color indexed="64"/>
          </bottom>
        </border>
      </dxf>
    </rfmt>
    <rfmt sheetId="1" sqref="C148" start="0" length="0">
      <dxf>
        <numFmt numFmtId="166" formatCode="#,##0.0000"/>
        <alignment horizontal="right" shrinkToFit="1" readingOrder="0"/>
        <border outline="0">
          <left style="thin">
            <color indexed="64"/>
          </left>
          <right style="thin">
            <color indexed="64"/>
          </right>
          <top style="thin">
            <color indexed="64"/>
          </top>
          <bottom style="thin">
            <color indexed="64"/>
          </bottom>
        </border>
      </dxf>
    </rfmt>
    <rfmt sheetId="1" sqref="D148" start="0" length="0">
      <dxf>
        <numFmt numFmtId="4" formatCode="#,##0.00"/>
        <alignment horizontal="right" wrapText="0" readingOrder="0"/>
        <border outline="0">
          <left style="thin">
            <color indexed="64"/>
          </left>
          <right style="thin">
            <color indexed="64"/>
          </right>
          <top style="thin">
            <color indexed="64"/>
          </top>
          <bottom style="thin">
            <color indexed="64"/>
          </bottom>
        </border>
      </dxf>
    </rfmt>
    <rcc rId="0" sId="1" dxf="1">
      <nc r="E148">
        <f>F148</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148" start="0" length="0">
      <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148" start="0" length="0">
      <dxf>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H14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148" start="0" length="0">
      <dxf>
        <font>
          <sz val="12"/>
          <color rgb="FFFF0000"/>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14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148"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148"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148" start="0" length="0">
      <dxf>
        <numFmt numFmtId="4" formatCode="#,##0.00"/>
        <fill>
          <patternFill patternType="solid">
            <bgColor theme="0"/>
          </patternFill>
        </fill>
      </dxf>
    </rfmt>
    <rfmt sheetId="1" sqref="N148" start="0" length="0">
      <dxf>
        <numFmt numFmtId="4" formatCode="#,##0.00"/>
      </dxf>
    </rfmt>
  </rrc>
  <rcc rId="5679" sId="1" numFmtId="4">
    <nc r="F138">
      <v>56000000</v>
    </nc>
  </rcc>
  <rcc rId="5680" sId="1" numFmtId="4">
    <nc r="F139">
      <v>1029434</v>
    </nc>
  </rcc>
  <rcc rId="5681" sId="1" numFmtId="4">
    <nc r="F140">
      <v>400000</v>
    </nc>
  </rcc>
  <rcc rId="5682" sId="1" numFmtId="4">
    <nc r="F141">
      <v>53200</v>
    </nc>
  </rcc>
  <rcc rId="5683" sId="1" numFmtId="4">
    <nc r="F142">
      <v>395415</v>
    </nc>
  </rcc>
  <rcc rId="5684" sId="1" numFmtId="4">
    <nc r="F143">
      <v>230000</v>
    </nc>
  </rcc>
  <rcc rId="5685" sId="1" numFmtId="4">
    <nc r="F144">
      <v>500000</v>
    </nc>
  </rcc>
  <rcc rId="5686" sId="1" numFmtId="4">
    <nc r="F145">
      <v>18409284</v>
    </nc>
  </rcc>
  <rcc rId="5687" sId="1" numFmtId="4">
    <nc r="F146">
      <v>10904670</v>
    </nc>
  </rcc>
  <rcc rId="5688" sId="1" numFmtId="4">
    <nc r="F147">
      <v>55000</v>
    </nc>
  </rcc>
  <rcc rId="5689" sId="1" numFmtId="4">
    <nc r="F148">
      <v>225000</v>
    </nc>
  </rcc>
  <rcc rId="5690" sId="1">
    <nc r="E140">
      <f>F140+G140+I140</f>
    </nc>
  </rcc>
  <rcc rId="5691" sId="1">
    <nc r="E141">
      <f>F141+G141+I141</f>
    </nc>
  </rcc>
  <rcc rId="5692" sId="1">
    <nc r="E142">
      <f>F142+G142+I142</f>
    </nc>
  </rcc>
  <rcc rId="5693" sId="1">
    <nc r="E143">
      <f>F143+G143+I143</f>
    </nc>
  </rcc>
  <rcc rId="5694" sId="1">
    <nc r="A138" t="inlineStr">
      <is>
        <t>Решение арбитражного суда Красноярского края от 16.02.2023 Дело № АЗЗ-31470/2022  (КВСР 240)</t>
      </is>
    </nc>
  </rcc>
  <rcc rId="5695" sId="1">
    <nc r="A139" t="inlineStr">
      <is>
        <t>Работы по косметическому ремонту фасада MKOY "средняя школа города Игарки"им В.П. Астафьева  (КВСР 240)</t>
      </is>
    </nc>
  </rcc>
  <rcc rId="5696" sId="1">
    <nc r="A140" t="inlineStr">
      <is>
        <t>Кадастровые работы, оформление права собственности на объекты дороги и земельные участки дороги  (КВСР 240)</t>
      </is>
    </nc>
  </rcc>
  <rcc rId="5697" sId="1">
    <nc r="A141" t="inlineStr">
      <is>
        <t>Оценка муниципального имущества  (КВСР 240)</t>
      </is>
    </nc>
  </rcc>
  <rcc rId="5698" sId="1">
    <nc r="A142" t="inlineStr">
      <is>
        <t>Проведение кадастровых работ  (КВСР 240)</t>
      </is>
    </nc>
  </rcc>
  <rcc rId="5699" sId="1">
    <nc r="A143" t="inlineStr">
      <is>
        <t>Замена системы видеонаблюдения на здании Администрации г. Игарки  (КВСР 240)</t>
      </is>
    </nc>
  </rcc>
  <rcc rId="5700" sId="1">
    <nc r="A144" t="inlineStr">
      <is>
        <t>Проведение экспертизы локальных сметных расчетов по ремонту муниципальных квартир  (КВСР 240)</t>
      </is>
    </nc>
  </rcc>
  <rcc rId="5701" sId="1">
    <nc r="A145" t="inlineStr">
      <is>
        <t>На проведение ремонта пустующего жилого фонда находящегося в муниципальной собственности (КВСР 247)</t>
      </is>
    </nc>
  </rcc>
  <rcc rId="5702" sId="1">
    <nc r="A146" t="inlineStr">
      <is>
        <t>Выкуп аварийного жилья  (КВСР 241)</t>
      </is>
    </nc>
  </rcc>
  <rcc rId="5703" sId="1">
    <nc r="A147" t="inlineStr">
      <is>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района" (КВСР 247)</t>
      </is>
    </nc>
  </rcc>
  <rcc rId="5704" sId="1">
    <nc r="A148" t="inlineStr">
      <is>
        <t>Повышение заработной платы отдельным категориям работников краевых и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(КВСР 240)</t>
      </is>
    </nc>
  </rcc>
  <rcv guid="{9D973A29-B18A-4300-8735-40F4D5040C33}" action="delete"/>
  <rdn rId="0" localSheetId="1" customView="1" name="Z_9D973A29_B18A_4300_8735_40F4D5040C33_.wvu.PrintArea" hidden="1" oldHidden="1">
    <formula>'крайний вариант'!$A$1:$K$191</formula>
    <oldFormula>'крайний вариант'!$A$1:$K$191</oldFormula>
  </rdn>
  <rdn rId="0" localSheetId="1" customView="1" name="Z_9D973A29_B18A_4300_8735_40F4D5040C33_.wvu.Cols" hidden="1" oldHidden="1">
    <formula>'крайний вариант'!$B:$D</formula>
    <oldFormula>'крайний вариант'!$B:$D</oldFormula>
  </rdn>
  <rdn rId="0" localSheetId="1" customView="1" name="Z_9D973A29_B18A_4300_8735_40F4D5040C33_.wvu.FilterData" hidden="1" oldHidden="1">
    <formula>'крайний вариант'!$A$7:$M$100</formula>
    <oldFormula>'крайний вариант'!$A$7:$M$100</oldFormula>
  </rdn>
  <rcv guid="{9D973A29-B18A-4300-8735-40F4D5040C33}"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08" sId="1">
    <oc r="F14">
      <f>288722+1400000</f>
    </oc>
    <nc r="F14">
      <f>288722</f>
    </nc>
  </rcc>
  <rcc rId="5709" sId="1">
    <oc r="F22">
      <f>SUM(F23:F36)</f>
    </oc>
    <nc r="F22">
      <f>SUM(F23:F36)</f>
    </nc>
  </rcc>
  <rcc rId="5710" sId="1" numFmtId="4">
    <oc r="F32">
      <v>30000000</v>
    </oc>
    <nc r="F32">
      <v>44659667</v>
    </nc>
  </rcc>
  <rcc rId="5711" sId="1">
    <oc r="F125">
      <f>SUM(F126:F133)</f>
    </oc>
    <nc r="F125">
      <f>SUM(F126:F133)</f>
    </nc>
  </rcc>
  <rrc rId="5712" sId="1" ref="A127:XFD127" action="deleteRow">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rfmt sheetId="1" xfDxf="1" sqref="A127:XFD127" start="0" length="0">
      <dxf>
        <font>
          <b/>
          <sz val="12"/>
          <name val="Times New Roman"/>
          <scheme val="none"/>
        </font>
        <alignment horizontal="left" vertical="center" wrapText="1" readingOrder="0"/>
      </dxf>
    </rfmt>
    <rcc rId="0" sId="1" dxf="1">
      <nc r="A127" t="inlineStr">
        <is>
          <t>Предоставление иных межбюджетных трансфертов на софинансирование расходов бюджетам муниципальных образований Туруханского района, расположенных на территории Арктической зоны Российской Федерации, на улучшение связи в рамках отдельного мероприятия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  (КВСР 241)</t>
        </is>
      </nc>
      <ndxf>
        <font>
          <b val="0"/>
          <sz val="12"/>
          <color theme="1"/>
          <name val="Times New Roman"/>
          <scheme val="none"/>
        </font>
        <fill>
          <patternFill patternType="solid">
            <bgColor theme="0"/>
          </patternFill>
        </fill>
        <alignment vertical="top" readingOrder="0"/>
        <border outline="0">
          <left style="thin">
            <color indexed="64"/>
          </left>
          <right style="thin">
            <color indexed="64"/>
          </right>
          <top style="thin">
            <color indexed="64"/>
          </top>
          <bottom style="thin">
            <color indexed="64"/>
          </bottom>
        </border>
      </ndxf>
    </rcc>
    <rfmt sheetId="1" sqref="B127" start="0" length="0">
      <dxf>
        <font>
          <b val="0"/>
          <sz val="12"/>
          <name val="Times New Roman"/>
          <scheme val="none"/>
        </font>
        <numFmt numFmtId="4" formatCode="#,##0.00"/>
        <alignment vertical="top" readingOrder="0"/>
        <border outline="0">
          <left style="thin">
            <color indexed="64"/>
          </left>
          <right style="thin">
            <color indexed="64"/>
          </right>
          <top style="thin">
            <color indexed="64"/>
          </top>
          <bottom style="thin">
            <color indexed="64"/>
          </bottom>
        </border>
      </dxf>
    </rfmt>
    <rfmt sheetId="1" s="1" sqref="C127" start="0" length="0">
      <dxf>
        <font>
          <b val="0"/>
          <sz val="12"/>
          <color auto="1"/>
          <name val="Times New Roman"/>
          <scheme val="none"/>
        </font>
        <numFmt numFmtId="4" formatCode="#,##0.00"/>
        <alignment horizontal="right" wrapText="0" readingOrder="0"/>
        <border outline="0">
          <left style="thin">
            <color indexed="64"/>
          </left>
          <right style="thin">
            <color indexed="64"/>
          </right>
          <top style="thin">
            <color indexed="64"/>
          </top>
          <bottom style="thin">
            <color indexed="64"/>
          </bottom>
        </border>
      </dxf>
    </rfmt>
    <rfmt sheetId="1" sqref="D127" start="0" length="0">
      <dxf>
        <font>
          <b val="0"/>
          <sz val="12"/>
          <name val="Times New Roman"/>
          <scheme val="none"/>
        </font>
        <numFmt numFmtId="4" formatCode="#,##0.00"/>
        <alignment horizontal="right" readingOrder="0"/>
        <border outline="0">
          <left style="thin">
            <color indexed="64"/>
          </left>
          <right style="thin">
            <color indexed="64"/>
          </right>
          <top style="thin">
            <color indexed="64"/>
          </top>
          <bottom style="thin">
            <color indexed="64"/>
          </bottom>
        </border>
      </dxf>
    </rfmt>
    <rcc rId="0" sId="1" dxf="1">
      <nc r="E127">
        <f>F127+G127</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cc rId="0" sId="1" s="1" dxf="1" numFmtId="4">
      <nc r="F127">
        <v>9820</v>
      </nc>
      <ndxf>
        <font>
          <b val="0"/>
          <sz val="12"/>
          <color auto="1"/>
          <name val="Times New Roman"/>
          <scheme val="none"/>
        </font>
        <numFmt numFmtId="4" formatCode="#,##0.00"/>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fmt sheetId="1" sqref="G127"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H127"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127"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127"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K127" start="0" length="0">
      <dxf>
        <font>
          <b val="0"/>
          <sz val="12"/>
          <name val="Times New Roman"/>
          <scheme val="none"/>
        </font>
        <numFmt numFmtId="4" formatCode="#,##0.00"/>
        <alignment horizontal="center" readingOrder="0"/>
        <border outline="0">
          <left style="thin">
            <color indexed="64"/>
          </left>
          <right style="medium">
            <color indexed="64"/>
          </right>
          <top style="thin">
            <color indexed="64"/>
          </top>
          <bottom style="thin">
            <color indexed="64"/>
          </bottom>
        </border>
      </dxf>
    </rfmt>
    <rcc rId="0" sId="1" dxf="1">
      <nc r="L127" t="inlineStr">
        <is>
          <t>09400S6450</t>
        </is>
      </nc>
      <ndxf>
        <numFmt numFmtId="30" formatCode="@"/>
        <alignment horizontal="center" readingOrder="0"/>
        <border outline="0">
          <right style="medium">
            <color indexed="64"/>
          </right>
          <top style="thin">
            <color indexed="64"/>
          </top>
          <bottom style="thin">
            <color indexed="64"/>
          </bottom>
        </border>
      </ndxf>
    </rcc>
    <rcc rId="0" sId="1" dxf="1">
      <nc r="M127" t="inlineStr">
        <is>
          <t>в АЦК</t>
        </is>
      </nc>
      <ndxf>
        <font>
          <b val="0"/>
          <sz val="12"/>
          <name val="Times New Roman"/>
          <scheme val="none"/>
        </font>
        <numFmt numFmtId="4" formatCode="#,##0.00"/>
        <fill>
          <patternFill patternType="solid">
            <bgColor theme="0"/>
          </patternFill>
        </fill>
      </ndxf>
    </rcc>
    <rfmt sheetId="1" sqref="N127" start="0" length="0">
      <dxf>
        <numFmt numFmtId="4" formatCode="#,##0.00"/>
      </dxf>
    </rfmt>
  </rrc>
  <rcc rId="5713" sId="1" numFmtId="4">
    <nc r="F165">
      <v>56000000</v>
    </nc>
  </rcc>
  <rcc rId="5714" sId="1" odxf="1" dxf="1">
    <nc r="A166" t="inlineStr">
      <is>
        <t>Налог на прибыль</t>
      </is>
    </nc>
    <odxf>
      <font>
        <sz val="12"/>
        <color theme="1"/>
        <name val="Times New Roman"/>
        <scheme val="none"/>
      </font>
    </odxf>
    <ndxf>
      <font>
        <sz val="12"/>
        <color theme="1"/>
        <name val="Times New Roman"/>
        <scheme val="none"/>
      </font>
    </ndxf>
  </rcc>
  <rcc rId="5715" sId="1" numFmtId="4">
    <nc r="F166">
      <v>191900000</v>
    </nc>
  </rcc>
  <rcc rId="5716" sId="1">
    <oc r="F178">
      <f>503812767.93-350758362.87-152990000-3411</f>
    </oc>
    <nc r="F178">
      <f>503812767.93-350758362.87-152990000-3411+33372</f>
    </nc>
  </rcc>
  <rcc rId="5717" sId="1">
    <nc r="A165" t="inlineStr">
      <is>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is>
    </nc>
  </rcc>
  <rfmt sheetId="1" sqref="E161:E162">
    <dxf>
      <fill>
        <patternFill>
          <bgColor rgb="FF00FF00"/>
        </patternFill>
      </fill>
    </dxf>
  </rfmt>
  <rcc rId="5718" sId="1">
    <oc r="A134"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t>
      </is>
    </oc>
    <nc r="A134"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(КВСР 244)</t>
      </is>
    </nc>
  </rcc>
  <rcc rId="5719" sId="1">
    <oc r="A135"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(софинансирование)</t>
      </is>
    </oc>
    <nc r="A135"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(софинансирование)  (КВСР 244)</t>
      </is>
    </nc>
  </rcc>
  <rcc rId="5720" sId="1">
    <oc r="A136" t="inlineStr">
      <is>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(восстановленные средства 2023 года, потребность подтверждена) </t>
      </is>
    </oc>
    <nc r="A136"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(восстановленные средства 2023 года, потребность подтверждена)  (КВСР 244)</t>
      </is>
    </nc>
  </rcc>
  <rcv guid="{9D973A29-B18A-4300-8735-40F4D5040C33}" action="delete"/>
  <rdn rId="0" localSheetId="1" customView="1" name="Z_9D973A29_B18A_4300_8735_40F4D5040C33_.wvu.PrintArea" hidden="1" oldHidden="1">
    <formula>'крайний вариант'!$A$1:$K$190</formula>
    <oldFormula>'крайний вариант'!$A$1:$K$190</oldFormula>
  </rdn>
  <rdn rId="0" localSheetId="1" customView="1" name="Z_9D973A29_B18A_4300_8735_40F4D5040C33_.wvu.Cols" hidden="1" oldHidden="1">
    <formula>'крайний вариант'!$B:$D</formula>
    <oldFormula>'крайний вариант'!$B:$D</oldFormula>
  </rdn>
  <rdn rId="0" localSheetId="1" customView="1" name="Z_9D973A29_B18A_4300_8735_40F4D5040C33_.wvu.FilterData" hidden="1" oldHidden="1">
    <formula>'крайний вариант'!$A$7:$M$100</formula>
    <oldFormula>'крайний вариант'!$A$7:$M$100</oldFormula>
  </rdn>
  <rcv guid="{9D973A29-B18A-4300-8735-40F4D5040C33}"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24" sId="1">
    <oc r="A60"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t>
      </is>
    </oc>
    <nc r="A60"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Проведение капитальных ремонтов квартир в с.Зотино по адресу: ул.Школьная, д.3</t>
      </is>
    </nc>
  </rcc>
  <rfmt sheetId="1" sqref="F68 G69" start="0" length="2147483647">
    <dxf>
      <font>
        <color auto="1"/>
      </font>
    </dxf>
  </rfmt>
  <rcc rId="5725" sId="1" numFmtId="4">
    <nc r="J58">
      <v>4835638</v>
    </nc>
  </rcc>
  <rcc rId="5726" sId="1" numFmtId="4">
    <nc r="K58">
      <v>4871194</v>
    </nc>
  </rcc>
  <rfmt sheetId="1" sqref="J58:K58" start="0" length="2147483647">
    <dxf>
      <font>
        <b val="0"/>
      </font>
    </dxf>
  </rfmt>
  <rcc rId="5727" sId="1">
    <oc r="G50">
      <f>SUM(G63:G66)</f>
    </oc>
    <nc r="G50">
      <f>SUM(G51:G66)</f>
    </nc>
  </rcc>
  <rcc rId="5728" sId="1">
    <oc r="H50">
      <f>SUM(H63:H66)</f>
    </oc>
    <nc r="H50">
      <f>SUM(H51:H66)</f>
    </nc>
  </rcc>
  <rcc rId="5729" sId="1">
    <oc r="I50">
      <f>SUM(I63:I66)</f>
    </oc>
    <nc r="I50">
      <f>SUM(I51:I66)</f>
    </nc>
  </rcc>
  <rcc rId="5730" sId="1">
    <oc r="J50">
      <f>SUM(J63:J66)</f>
    </oc>
    <nc r="J50">
      <f>SUM(J51:J66)</f>
    </nc>
  </rcc>
  <rcc rId="5731" sId="1" odxf="1" dxf="1">
    <oc r="K50">
      <f>SUM(K63:K66)</f>
    </oc>
    <nc r="K50">
      <f>SUM(K51:K66)</f>
    </nc>
    <odxf>
      <border outline="0">
        <right style="medium">
          <color indexed="64"/>
        </right>
      </border>
    </odxf>
    <ndxf>
      <border outline="0">
        <right style="thin">
          <color indexed="64"/>
        </right>
      </border>
    </ndxf>
  </rcc>
  <rcc rId="5732" sId="1">
    <oc r="J177">
      <f>141958947-100000</f>
    </oc>
    <nc r="J177">
      <f>141958947-100000+4835638</f>
    </nc>
  </rcc>
  <rcc rId="5733" sId="1">
    <oc r="K177">
      <f>115817701-100000</f>
    </oc>
    <nc r="K177">
      <f>115817701-100000+4871194</f>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34" sId="1" numFmtId="4">
    <oc r="F32">
      <v>44659667</v>
    </oc>
    <nc r="F32">
      <f>44659667+12000000</f>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35" sId="1" numFmtId="4">
    <oc r="F15">
      <v>1111278</v>
    </oc>
    <nc r="F15">
      <v>1400000</v>
    </nc>
  </rcc>
  <rcc rId="5736" sId="1" numFmtId="4">
    <oc r="F166">
      <v>191900000</v>
    </oc>
    <nc r="F166">
      <v>204200000</v>
    </nc>
  </rcc>
  <rcc rId="5737" sId="1">
    <oc r="F178">
      <f>503812767.93-350758362.87-152990000-3411+33372</f>
    </oc>
    <nc r="F178">
      <f>503812767.93-350758362.87-152990000-3411+33372+11278</f>
    </nc>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38 F139 F140 F141 F142 F143 F147">
    <dxf>
      <fill>
        <patternFill patternType="solid">
          <bgColor rgb="FFFFFF00"/>
        </patternFill>
      </fill>
    </dxf>
  </rfmt>
  <rfmt sheetId="1" sqref="F88">
    <dxf>
      <fill>
        <patternFill>
          <bgColor rgb="FFFFFF00"/>
        </patternFill>
      </fill>
    </dxf>
  </rfmt>
  <rfmt sheetId="1" sqref="F102:F104">
    <dxf>
      <fill>
        <patternFill>
          <bgColor rgb="FFFFFF00"/>
        </patternFill>
      </fill>
    </dxf>
  </rfmt>
  <rfmt sheetId="1" sqref="F110:F111">
    <dxf>
      <fill>
        <patternFill>
          <bgColor rgb="FFFFFF00"/>
        </patternFill>
      </fill>
    </dxf>
  </rfmt>
  <rfmt sheetId="1" sqref="F114:F119 F121">
    <dxf>
      <fill>
        <patternFill>
          <bgColor rgb="FFFFFF00"/>
        </patternFill>
      </fill>
    </dxf>
  </rfmt>
  <rfmt sheetId="1" sqref="F128 F129 F130">
    <dxf>
      <fill>
        <patternFill>
          <bgColor rgb="FFFFFF00"/>
        </patternFill>
      </fill>
    </dxf>
  </rfmt>
  <rfmt sheetId="1" sqref="F89">
    <dxf>
      <fill>
        <patternFill>
          <bgColor rgb="FF00FF00"/>
        </patternFill>
      </fill>
    </dxf>
  </rfmt>
  <rfmt sheetId="1" sqref="F89">
    <dxf>
      <fill>
        <patternFill>
          <bgColor rgb="FF00FFFF"/>
        </patternFill>
      </fill>
    </dxf>
  </rfmt>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38" sId="1">
    <nc r="M68" t="inlineStr">
      <is>
        <t>в АЦК</t>
      </is>
    </nc>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вариант'!$A$7:$M$100</formula>
    <oldFormula>'крайний вариант'!$A$7:$M$100</oldFormula>
  </rdn>
  <rcv guid="{678A9D6A-CD2F-4FC5-ADAB-B9CA298D42A2}"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41" sId="1" numFmtId="4">
    <nc r="J72">
      <v>300000</v>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42" sId="1">
    <oc r="J67">
      <f>SUM(J68:J70)</f>
    </oc>
    <nc r="J67">
      <f>SUM(J68:J72)</f>
    </nc>
  </rcc>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43" sId="1">
    <nc r="A61" t="inlineStr">
      <is>
        <t>Расходы организаций коммунального комплекса на проведение ремонтно-восстановительных работ на эксплуатируемых объектах коммунальной инфраструктурыв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rcc>
  <rfmt sheetId="1" sqref="A61" start="0" length="2147483647">
    <dxf>
      <font>
        <b val="0"/>
      </font>
    </dxf>
  </rfmt>
  <rcc rId="5744" sId="1" numFmtId="4">
    <nc r="F61">
      <v>3000000</v>
    </nc>
  </rcc>
  <rfmt sheetId="1" sqref="F61" start="0" length="2147483647">
    <dxf>
      <font>
        <b val="0"/>
      </font>
    </dxf>
  </rfmt>
  <rcc rId="5745" sId="1">
    <oc r="F50">
      <f>SUM(F51:F66)</f>
    </oc>
    <nc r="F50">
      <f>SUM(F51:F66)</f>
    </nc>
  </rcc>
  <rfmt sheetId="1" sqref="F98:F99">
    <dxf>
      <fill>
        <patternFill>
          <bgColor rgb="FFFF99FF"/>
        </patternFill>
      </fill>
    </dxf>
  </rfmt>
  <rcc rId="5746" sId="1">
    <oc r="A114" t="inlineStr">
      <is>
        <t>Расходы за оказанные услуги по организации мест для погребения на территории муниципального кладбища  (КВСР 240)</t>
      </is>
    </oc>
    <nc r="A114" t="inlineStr">
      <is>
        <t>Организация и содержание мест захоронения  (КВСР 247)</t>
      </is>
    </nc>
  </rcc>
  <rfmt sheetId="1" sqref="F114">
    <dxf>
      <fill>
        <patternFill>
          <bgColor rgb="FFFF99FF"/>
        </patternFill>
      </fill>
    </dxf>
  </rfmt>
  <rfmt sheetId="1" sqref="F120">
    <dxf>
      <fill>
        <patternFill patternType="solid">
          <bgColor rgb="FFFF99FF"/>
        </patternFill>
      </fill>
    </dxf>
  </rfmt>
  <rfmt sheetId="1" sqref="F112">
    <dxf>
      <fill>
        <patternFill patternType="solid">
          <bgColor rgb="FFFF99FF"/>
        </patternFill>
      </fill>
    </dxf>
  </rfmt>
  <rfmt sheetId="1" sqref="F109">
    <dxf>
      <fill>
        <patternFill patternType="solid">
          <bgColor rgb="FFFF7C80"/>
        </patternFill>
      </fill>
    </dxf>
  </rfmt>
  <rfmt sheetId="1" sqref="F97">
    <dxf>
      <fill>
        <patternFill>
          <bgColor rgb="FFFF7C80"/>
        </patternFill>
      </fill>
    </dxf>
  </rfmt>
  <rfmt sheetId="1" sqref="F144">
    <dxf>
      <fill>
        <patternFill>
          <bgColor rgb="FFFF99FF"/>
        </patternFill>
      </fill>
    </dxf>
  </rfmt>
  <rfmt sheetId="1" sqref="F146">
    <dxf>
      <fill>
        <patternFill patternType="solid">
          <bgColor rgb="FFFF99FF"/>
        </patternFill>
      </fill>
    </dxf>
  </rfmt>
  <rcc rId="5747" sId="1">
    <oc r="A116" t="inlineStr">
      <is>
        <t>Расходы по оплате сноса жилого помещения, находящихся в муниципальной собственности муниципального образования   (КВСР 240)</t>
      </is>
    </oc>
    <nc r="A116" t="inlineStr">
      <is>
        <t>Расходы по оплате сноса жилого помещения, находящихся в муниципальной собственности муниципального образования   (КВСР 247)</t>
      </is>
    </nc>
  </rcc>
  <rfmt sheetId="1" sqref="F116">
    <dxf>
      <fill>
        <patternFill>
          <bgColor rgb="FFFF99FF"/>
        </patternFill>
      </fill>
    </dxf>
  </rfmt>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68" start="0" length="2147483647">
    <dxf>
      <font>
        <color rgb="FFFF0000"/>
      </font>
    </dxf>
  </rfmt>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48" sId="1">
    <oc r="A71" t="inlineStr">
      <is>
        <t>"Зарница 2.0" (организация и проведение муниципального этапа военно-патриотической игры), МКУ "Молодежный центр Туруханского района", справка № 019 от 20.05.2024</t>
      </is>
    </oc>
    <nc r="A71" t="inlineStr">
      <is>
        <t>Организация и проведение муниципального этапа военно-патриотической игры"Зарница 2.0", МКУ "Молодежный центр Туруханского района"</t>
      </is>
    </nc>
  </rcc>
  <rcc rId="5749" sId="1">
    <oc r="A138" t="inlineStr">
      <is>
        <t>Работы по косметическому ремонту фасада MKOY "средняя школа города Игарки"им В.П. Астафьева  (КВСР 240)</t>
      </is>
    </oc>
    <nc r="A138" t="inlineStr">
      <is>
        <t>Работы по косметическому ремонту фасада MKOУ "Средняя школа города Игарки"им В.П. Астафьева  (КВСР 240)</t>
      </is>
    </nc>
  </rcc>
  <rcc rId="5750" sId="1">
    <oc r="A165" t="inlineStr">
      <is>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is>
    </oc>
    <nc r="A165" t="inlineStr">
      <is>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is>
    </nc>
  </rcc>
  <rfmt sheetId="1" sqref="A4:A190" start="0" length="0">
    <dxf>
      <border>
        <left style="thin">
          <color indexed="64"/>
        </left>
      </border>
    </dxf>
  </rfmt>
  <rfmt sheetId="1" sqref="A4:K4" start="0" length="0">
    <dxf>
      <border>
        <top style="thin">
          <color indexed="64"/>
        </top>
      </border>
    </dxf>
  </rfmt>
  <rfmt sheetId="1" sqref="K4:K190" start="0" length="0">
    <dxf>
      <border>
        <right style="thin">
          <color indexed="64"/>
        </right>
      </border>
    </dxf>
  </rfmt>
  <rfmt sheetId="1" sqref="A190:K190" start="0" length="0">
    <dxf>
      <border>
        <bottom style="thin">
          <color indexed="64"/>
        </bottom>
      </border>
    </dxf>
  </rfmt>
  <rfmt sheetId="1" sqref="F102:F104">
    <dxf>
      <fill>
        <patternFill>
          <bgColor theme="0"/>
        </patternFill>
      </fill>
    </dxf>
  </rfmt>
  <rfmt sheetId="1" sqref="F109:F112">
    <dxf>
      <fill>
        <patternFill>
          <bgColor theme="0"/>
        </patternFill>
      </fill>
    </dxf>
  </rfmt>
  <rfmt sheetId="1" sqref="F114:F122">
    <dxf>
      <fill>
        <patternFill>
          <bgColor theme="0"/>
        </patternFill>
      </fill>
    </dxf>
  </rfmt>
  <rfmt sheetId="1" sqref="F128:F130">
    <dxf>
      <fill>
        <patternFill>
          <bgColor theme="0"/>
        </patternFill>
      </fill>
    </dxf>
  </rfmt>
  <rfmt sheetId="1" sqref="F138:F147">
    <dxf>
      <fill>
        <patternFill>
          <bgColor theme="0"/>
        </patternFill>
      </fill>
    </dxf>
  </rfmt>
  <rfmt sheetId="1" sqref="F97:F99">
    <dxf>
      <fill>
        <patternFill>
          <bgColor theme="0"/>
        </patternFill>
      </fill>
    </dxf>
  </rfmt>
  <rfmt sheetId="1" sqref="F88:F89">
    <dxf>
      <fill>
        <patternFill>
          <bgColor theme="0"/>
        </patternFill>
      </fill>
    </dxf>
  </rfmt>
  <rcc rId="5751" sId="1" numFmtId="4">
    <oc r="F166">
      <v>204200000</v>
    </oc>
    <nc r="F166">
      <v>207200000</v>
    </nc>
  </rcc>
  <rcv guid="{9D973A29-B18A-4300-8735-40F4D5040C33}" action="delete"/>
  <rdn rId="0" localSheetId="1" customView="1" name="Z_9D973A29_B18A_4300_8735_40F4D5040C33_.wvu.PrintArea" hidden="1" oldHidden="1">
    <formula>'крайний вариант'!$A$1:$K$190</formula>
    <oldFormula>'крайний вариант'!$A$1:$K$190</oldFormula>
  </rdn>
  <rdn rId="0" localSheetId="1" customView="1" name="Z_9D973A29_B18A_4300_8735_40F4D5040C33_.wvu.Rows" hidden="1" oldHidden="1">
    <formula>'крайний вариант'!$17:$19,'крайний вариант'!$36:$36,'крайний вариант'!$46:$49,'крайний вариант'!$63:$66,'крайний вариант'!$78:$81,'крайний вариант'!$91:$95,'крайний вариант'!$106:$107,'крайний вариант'!$124:$124,'крайний вариант'!$132:$132</formula>
  </rdn>
  <rdn rId="0" localSheetId="1" customView="1" name="Z_9D973A29_B18A_4300_8735_40F4D5040C33_.wvu.Cols" hidden="1" oldHidden="1">
    <formula>'крайний вариант'!$B:$D</formula>
    <oldFormula>'крайний вариант'!$B:$D</oldFormula>
  </rdn>
  <rdn rId="0" localSheetId="1" customView="1" name="Z_9D973A29_B18A_4300_8735_40F4D5040C33_.wvu.FilterData" hidden="1" oldHidden="1">
    <formula>'крайний вариант'!$A$7:$M$100</formula>
    <oldFormula>'крайний вариант'!$A$7:$M$100</oldFormula>
  </rdn>
  <rcv guid="{9D973A29-B18A-4300-8735-40F4D5040C33}" action="add"/>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56" sId="1">
    <oc r="J177">
      <f>141958947-100000+4835638</f>
    </oc>
    <nc r="J177">
      <f>141958947-100000+4835638+300000</f>
    </nc>
  </rcc>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68:J68" start="0" length="2147483647">
    <dxf>
      <font>
        <color auto="1"/>
      </font>
    </dxf>
  </rfmt>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57" sId="1">
    <oc r="A74" t="inlineStr">
      <is>
        <t>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t>
      </is>
    </oc>
    <nc r="A74" t="inlineStr">
      <is>
        <t>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t>
      </is>
    </nc>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вариант'!$A$7:$M$100</formula>
    <oldFormula>'крайний вариант'!$A$7:$M$100</oldFormula>
  </rdn>
  <rcv guid="{678A9D6A-CD2F-4FC5-ADAB-B9CA298D42A2}" action="add"/>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A190" start="0" length="0">
    <dxf>
      <border>
        <left style="medium">
          <color indexed="64"/>
        </left>
      </border>
    </dxf>
  </rfmt>
  <rfmt sheetId="1" sqref="K3:K190" start="0" length="0">
    <dxf>
      <border>
        <right style="medium">
          <color indexed="64"/>
        </right>
      </border>
    </dxf>
  </rfmt>
  <rfmt sheetId="1" sqref="A190:K190" start="0" length="0">
    <dxf>
      <border>
        <bottom style="medium">
          <color indexed="64"/>
        </bottom>
      </border>
    </dxf>
  </rfmt>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60" sId="1">
    <nc r="M76" t="inlineStr">
      <is>
        <t>в АЦК</t>
      </is>
    </nc>
  </rcc>
  <rcc rId="5761" sId="1">
    <nc r="L76" t="inlineStr">
      <is>
        <t>1410080610</t>
      </is>
    </nc>
  </rcc>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62" sId="1" numFmtId="4">
    <oc r="F56">
      <v>2050540</v>
    </oc>
    <nc r="F56">
      <v>2050542</v>
    </nc>
  </rcc>
  <rcc rId="5763" sId="1">
    <oc r="F178">
      <f>503812767.93-350758362.87-152990000-3411+33372+11278</f>
    </oc>
    <nc r="F178">
      <f>503812767.93-350758362.87-152990000-3411+33372+11276</f>
    </nc>
  </rc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64" sId="1">
    <nc r="M74" t="inlineStr">
      <is>
        <t>в АЦК</t>
      </is>
    </nc>
  </rcc>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65" sId="1">
    <nc r="L74" t="inlineStr">
      <is>
        <t>15100S4480</t>
      </is>
    </nc>
  </rc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66" sId="1">
    <nc r="M72" t="inlineStr">
      <is>
        <t>в АЦК</t>
      </is>
    </nc>
  </rcc>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67" sId="1">
    <nc r="L72" t="inlineStr">
      <is>
        <t>0610080610</t>
      </is>
    </nc>
  </rcc>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68" sId="1">
    <nc r="L73" t="inlineStr">
      <is>
        <t>0620081240, 0640080610</t>
      </is>
    </nc>
  </rcc>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69" sId="1">
    <oc r="A68"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t>
      </is>
    </oc>
    <nc r="A68" t="inlineStr">
      <is>
        <t xml:space="preserve">Расходы на осуществление (возмещение) затрат, возникающих при реализации мероприятий на организацию туристско-рекреационных зон </t>
      </is>
    </nc>
  </rcc>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70" sId="1">
    <oc r="A69" t="inlineStr">
      <is>
        <r>
          <t xml:space="preserve">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t>
        </r>
        <r>
          <rPr>
            <sz val="12"/>
            <rFont val="Times New Roman"/>
            <family val="1"/>
            <charset val="204"/>
          </rPr>
          <t>(восстановленные средства 2023 года, потребность подтверждена)</t>
        </r>
      </is>
    </oc>
    <nc r="A69" t="inlineStr">
      <is>
        <r>
          <t xml:space="preserve">Расходы на осуществление (возмещение) затрат, возникающих при реализации мероприятий на организацию туристско-рекреационных зон </t>
        </r>
        <r>
          <rPr>
            <sz val="12"/>
            <rFont val="Times New Roman"/>
            <family val="1"/>
            <charset val="204"/>
          </rPr>
          <t>(восстановленные средства 2023 года, потребность подтверждена)</t>
        </r>
      </is>
    </nc>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вариант'!$A$7:$M$100</formula>
    <oldFormula>'крайний вариант'!$A$7:$M$100</oldFormula>
  </rdn>
  <rcv guid="{678A9D6A-CD2F-4FC5-ADAB-B9CA298D42A2}" action="add"/>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вариант'!$A$7:$M$100</formula>
    <oldFormula>'крайний вариант'!$A$7:$M$100</oldFormula>
  </rdn>
  <rcv guid="{678A9D6A-CD2F-4FC5-ADAB-B9CA298D42A2}" action="add"/>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75" sId="1">
    <oc r="A70" t="inlineStr">
      <is>
        <t>Расходы на обеспечение развития и укрепления материально-технической баз домов культуры в населенных пунктах с числом жителей до 50 человек в рамках подпрограммы "Искусскуство и народное творчество" муниципальной программы Туруханского района "Развитие культуры и туризма Туруханского района"</t>
      </is>
    </oc>
    <nc r="A70" t="inlineStr">
      <is>
        <t xml:space="preserve">Расходы на обеспечение развития и укрепления материально-технической баз домов культуры в населенных пунктах с числом жителей до 50 человек </t>
      </is>
    </nc>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вариант'!$A$7:$M$100</formula>
    <oldFormula>'крайний вариант'!$A$7:$M$100</oldFormula>
  </rdn>
  <rcv guid="{678A9D6A-CD2F-4FC5-ADAB-B9CA298D42A2}" action="add"/>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вариант'!$A$7:$M$100</formula>
    <oldFormula>'крайний вариант'!$A$7:$M$100</oldFormula>
  </rdn>
  <rcv guid="{678A9D6A-CD2F-4FC5-ADAB-B9CA298D42A2}" action="add"/>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80" sId="1">
    <oc r="A71" t="inlineStr">
      <is>
        <t>Организация и проведение муниципального этапа военно-патриотической игры"Зарница 2.0", МКУ "Молодежный центр Туруханского района"</t>
      </is>
    </oc>
    <nc r="A71" t="inlineStr">
      <is>
        <t>Организация и проведение муниципального этапа военно-патриотической игры "Зарница 2.0", МКУ "Молодежный центр Туруханского района"</t>
      </is>
    </nc>
  </rcc>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вариант'!$A$7:$M$100</formula>
    <oldFormula>'крайний вариант'!$A$7:$M$100</oldFormula>
  </rdn>
  <rcv guid="{678A9D6A-CD2F-4FC5-ADAB-B9CA298D42A2}" action="add"/>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83" sId="1">
    <nc r="M69" t="inlineStr">
      <is>
        <t>в АЦК</t>
      </is>
    </nc>
  </rcc>
  <rcc rId="5784" sId="1">
    <nc r="M70" t="inlineStr">
      <is>
        <t>в АЦК</t>
      </is>
    </nc>
  </rcc>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85" sId="1">
    <nc r="M73" t="inlineStr">
      <is>
        <t>в АЦК</t>
      </is>
    </nc>
  </rcc>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86" sId="1">
    <nc r="L71" t="inlineStr">
      <is>
        <t>1410080610, 1410081900, 1420081950</t>
      </is>
    </nc>
  </rcc>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87" sId="1">
    <nc r="M71" t="inlineStr">
      <is>
        <t>в АЦК</t>
      </is>
    </nc>
  </rcc>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88" sId="1">
    <nc r="L75" t="inlineStr">
      <is>
        <t>1410080610</t>
      </is>
    </nc>
  </rcc>
  <rcc rId="5789" sId="1">
    <nc r="M75" t="inlineStr">
      <is>
        <t>в АЦК</t>
      </is>
    </nc>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вариант'!$A$7:$M$100</formula>
    <oldFormula>'крайний вариант'!$A$7:$M$100</oldFormula>
  </rdn>
  <rcv guid="{678A9D6A-CD2F-4FC5-ADAB-B9CA298D42A2}" action="add"/>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5792" sheetId="1" source="A74" destination="A123" sourceSheetId="1">
    <rfmt sheetId="1" sqref="A123" start="0" length="0">
      <dxf>
        <font>
          <sz val="12"/>
          <color auto="1"/>
          <name val="Times New Roman"/>
          <scheme val="none"/>
        </font>
        <alignment horizontal="left" vertical="center" wrapText="1" readingOrder="0"/>
        <border outline="0">
          <left style="medium">
            <color indexed="64"/>
          </left>
          <right style="thin">
            <color indexed="64"/>
          </right>
          <top style="thin">
            <color indexed="64"/>
          </top>
          <bottom style="thin">
            <color indexed="64"/>
          </bottom>
        </border>
      </dxf>
    </rfmt>
  </rm>
  <rcc rId="5793" sId="1">
    <oc r="A123" t="inlineStr">
      <is>
        <t>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t>
      </is>
    </oc>
    <nc r="A123" t="inlineStr">
      <is>
        <t>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(КВСР 244)</t>
      </is>
    </nc>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вариант'!$A$7:$M$100</formula>
    <oldFormula>'крайний вариант'!$A$7:$M$100</oldFormula>
  </rdn>
  <rcv guid="{678A9D6A-CD2F-4FC5-ADAB-B9CA298D42A2}" action="add"/>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5796" sheetId="1" source="F74" destination="F123" sourceSheetId="1">
    <undo index="0" exp="ref" v="1" dr="F123" r="E123" sId="1"/>
    <rfmt sheetId="1" sqref="F123" start="0" length="0">
      <dxf>
        <font>
          <sz val="12"/>
          <color auto="1"/>
          <name val="Times New Roman"/>
          <scheme val="none"/>
        </font>
        <numFmt numFmtId="4" formatCode="#,##0.0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m>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вариант'!$A$7:$M$100</formula>
    <oldFormula>'крайний вариант'!$A$7:$M$100</oldFormula>
  </rdn>
  <rcv guid="{678A9D6A-CD2F-4FC5-ADAB-B9CA298D42A2}" action="add"/>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99" sId="1">
    <oc r="E123">
      <f>#REF!+G123</f>
    </oc>
    <nc r="E123">
      <f>F123+G123</f>
    </nc>
  </rcc>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00" sId="1">
    <nc r="M25" t="inlineStr">
      <is>
        <t>в АЦК</t>
      </is>
    </nc>
  </rcc>
  <rcc rId="5801" sId="1">
    <nc r="M26" t="inlineStr">
      <is>
        <t>в АЦК</t>
      </is>
    </nc>
  </rcc>
  <rcc rId="5802" sId="1">
    <nc r="M27" t="inlineStr">
      <is>
        <t>в АЦК</t>
      </is>
    </nc>
  </rcc>
  <rcc rId="5803" sId="1">
    <nc r="M28" t="inlineStr">
      <is>
        <t>в АЦК</t>
      </is>
    </nc>
  </rcc>
  <rcc rId="5804" sId="1">
    <nc r="M29" t="inlineStr">
      <is>
        <t>в АЦК</t>
      </is>
    </nc>
  </rcc>
  <rcc rId="5805" sId="1">
    <nc r="M30" t="inlineStr">
      <is>
        <t>в АЦК</t>
      </is>
    </nc>
  </rcc>
  <rcc rId="5806" sId="1">
    <nc r="M31" t="inlineStr">
      <is>
        <t>в АЦК</t>
      </is>
    </nc>
  </rcc>
  <rcc rId="5807" sId="1">
    <nc r="M32" t="inlineStr">
      <is>
        <t>в АЦК</t>
      </is>
    </nc>
  </rcc>
  <rcc rId="5808" sId="1">
    <nc r="M33" t="inlineStr">
      <is>
        <t>в АЦК</t>
      </is>
    </nc>
  </rcc>
  <rcc rId="5809" sId="1">
    <nc r="M34" t="inlineStr">
      <is>
        <t>в АЦК</t>
      </is>
    </nc>
  </rcc>
  <rcc rId="5810" sId="1">
    <oc r="A23" t="inlineStr">
      <is>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«О территориальном планировании Туруханского района» муниципальной программы Туруханского района «Обеспечение доступным и комфортным жильем жителей Туруханского района»</t>
      </is>
    </oc>
    <nc r="A23" t="inlineStr">
      <is>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is>
    </nc>
  </rcc>
  <rcc rId="5811" sId="1">
    <oc r="A24" t="inlineStr">
      <is>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is>
    </oc>
    <nc r="A24" t="inlineStr">
      <is>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is>
    </nc>
  </rcc>
  <rcc rId="5812" sId="1">
    <oc r="A25" t="inlineStr">
      <is>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района "Социальная поддержка жителей Туруханского района"</t>
      </is>
    </oc>
    <nc r="A25" t="inlineStr">
      <is>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t>
      </is>
    </nc>
  </rcc>
  <rcc rId="5813" sId="1">
    <oc r="A26" t="inlineStr">
      <is>
        <t xml:space="preserve">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 района, работающим и проживающим на территории Туруханского района,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района "Социальная поддержка жителей Туруханского района"   </t>
      </is>
    </oc>
    <nc r="A26" t="inlineStr">
      <is>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 района, работающим и проживающим на территории Туруханского района, для которых указанные учреждения (организации) являются основным местом работы</t>
      </is>
    </nc>
  </rcc>
  <rcc rId="5814" sId="1">
    <oc r="A27" t="inlineStr">
      <is>
        <t>Предоставление единовременной материальной выплаты в размере 100 тыс. руб.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oc>
    <nc r="A27" t="inlineStr">
      <is>
        <t>Предоставление единовременной материальной выплаты в размере 100 тыс. руб. на каждого несовершеннолетнего ребенка членам семей лиц, погибших при выполнении задач специальной военной операции</t>
      </is>
    </nc>
  </rcc>
  <rcc rId="5815" sId="1">
    <oc r="A28" t="inlineStr">
      <is>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oc>
    <nc r="A28" t="inlineStr">
      <is>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t>
      </is>
    </nc>
  </rcc>
  <rcc rId="5816" sId="1">
    <oc r="A29" t="inlineStr">
      <is>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oc>
    <nc r="A29" t="inlineStr">
      <is>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t>
      </is>
    </nc>
  </rcc>
  <rcc rId="5817" sId="1">
    <oc r="A30" t="inlineStr">
      <is>
        <t>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oc>
    <nc r="A30" t="inlineStr">
      <is>
        <t>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t>
      </is>
    </nc>
  </rcc>
  <rcc rId="5818" sId="1">
    <oc r="A31" t="inlineStr">
      <is>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oc>
    <nc r="A31" t="inlineStr">
      <is>
        <t>Предоставление единовременной материальной помощи в связи с тяжелой жизненной ситуацией членам семей участников специальной военной операции</t>
      </is>
    </nc>
  </rcc>
  <rcc rId="5819" sId="1">
    <oc r="A32" t="inlineStr">
      <is>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района</t>
      </is>
    </oc>
    <nc r="A32" t="inlineStr">
      <is>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t>
      </is>
    </nc>
  </rcc>
  <rcc rId="5820" sId="1">
    <oc r="A33" t="inlineStr">
      <is>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is>
    </oc>
    <nc r="A33" t="inlineStr">
      <is>
        <t>Расходы на транспортировку тел умерших из населенных пунктов до места проведения патологоанатомических процедур и захоронения</t>
      </is>
    </nc>
  </rcc>
  <rcc rId="5821" sId="1">
    <oc r="A34" t="inlineStr">
      <is>
        <t>Руководство и управление в сфере установленных функций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is>
    </oc>
    <nc r="A34" t="inlineStr">
      <is>
        <t>Руководство и управление в сфере установленных функций в рамках подпрограммы "Обеспечение деятельности администрации Туруханского района"</t>
      </is>
    </nc>
  </rcc>
  <rcv guid="{F1EA1655-D6DE-4489-A709-6FDA0CED3DCA}" action="delete"/>
  <rdn rId="0" localSheetId="1" customView="1" name="Z_F1EA1655_D6DE_4489_A709_6FDA0CED3DCA_.wvu.PrintArea" hidden="1" oldHidden="1">
    <formula>'крайний вариант'!$A$1:$L$190</formula>
    <oldFormula>'крайний вариант'!$A$1:$L$190</oldFormula>
  </rdn>
  <rdn rId="0" localSheetId="1" customView="1" name="Z_F1EA1655_D6DE_4489_A709_6FDA0CED3DCA_.wvu.FilterData" hidden="1" oldHidden="1">
    <formula>'крайний вариант'!$A$7:$M$100</formula>
    <oldFormula>'крайний вариант'!$A$7:$M$100</oldFormula>
  </rdn>
  <rcv guid="{F1EA1655-D6DE-4489-A709-6FDA0CED3DCA}" action="add"/>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5824" sheetId="1" source="L74:M74" destination="L123:M123" sourceSheetId="1">
    <rfmt sheetId="1" sqref="L123" start="0" length="0">
      <dxf>
        <font>
          <b/>
          <sz val="12"/>
          <color auto="1"/>
          <name val="Times New Roman"/>
          <scheme val="none"/>
        </font>
        <numFmt numFmtId="30" formatCode="@"/>
        <alignment horizontal="center" vertical="center" wrapText="1" readingOrder="0"/>
        <border outline="0">
          <right style="medium">
            <color indexed="64"/>
          </right>
          <top style="thin">
            <color indexed="64"/>
          </top>
          <bottom style="thin">
            <color indexed="64"/>
          </bottom>
        </border>
      </dxf>
    </rfmt>
    <rfmt sheetId="1" sqref="M123" start="0" length="0">
      <dxf>
        <font>
          <sz val="12"/>
          <color auto="1"/>
          <name val="Times New Roman"/>
          <scheme val="none"/>
        </font>
        <numFmt numFmtId="4" formatCode="#,##0.00"/>
        <fill>
          <patternFill patternType="solid">
            <bgColor theme="0"/>
          </patternFill>
        </fill>
        <alignment horizontal="left" vertical="center" wrapText="1" readingOrder="0"/>
      </dxf>
    </rfmt>
  </rm>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вариант'!$A$7:$M$100</formula>
    <oldFormula>'крайний вариант'!$A$7:$M$100</oldFormula>
  </rdn>
  <rcv guid="{678A9D6A-CD2F-4FC5-ADAB-B9CA298D42A2}" action="add"/>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827" sId="1" ref="A74:XFD74"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6" exp="area" ref3D="1" dr="$A$132:$XFD$132" dn="Z_9D973A29_B18A_4300_8735_40F4D5040C33_.wvu.Rows" sId="1"/>
    <undo index="14" exp="area" ref3D="1" dr="$A$124:$XFD$124" dn="Z_9D973A29_B18A_4300_8735_40F4D5040C33_.wvu.Rows" sId="1"/>
    <undo index="12" exp="area" ref3D="1" dr="$A$106:$XFD$107" dn="Z_9D973A29_B18A_4300_8735_40F4D5040C33_.wvu.Rows" sId="1"/>
    <undo index="10" exp="area" ref3D="1" dr="$A$91:$XFD$95" dn="Z_9D973A29_B18A_4300_8735_40F4D5040C33_.wvu.Rows" sId="1"/>
    <undo index="8" exp="area" ref3D="1" dr="$A$78:$XFD$81" dn="Z_9D973A29_B18A_4300_8735_40F4D5040C33_.wvu.Rows" sId="1"/>
    <undo index="0" exp="area" ref3D="1" dr="$B$1:$D$1048576" dn="Z_9D973A29_B18A_4300_8735_40F4D5040C33_.wvu.Cols" sId="1"/>
    <undo index="4" exp="area" ref3D="1" dr="$A$86:$XFD$86" dn="Z_773C9A6D_D94C_4F11_A27E_04EF47427F4D_.wvu.Rows" sId="1"/>
    <undo index="2" exp="area" ref3D="1" dr="$A$83:$XFD$83"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74:XFD74" start="0" length="0">
      <dxf>
        <font>
          <sz val="12"/>
          <name val="Times New Roman"/>
          <scheme val="none"/>
        </font>
        <alignment horizontal="left" vertical="center" wrapText="1" readingOrder="0"/>
      </dxf>
    </rfmt>
    <rfmt sheetId="1" sqref="A74" start="0" length="0">
      <dxf>
        <alignment horizontal="general" readingOrder="0"/>
      </dxf>
    </rfmt>
    <rfmt sheetId="1" sqref="B74"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4"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74" start="0" length="0">
      <dxf>
        <numFmt numFmtId="4" formatCode="#,##0.00"/>
        <alignment horizontal="right" readingOrder="0"/>
        <border outline="0">
          <left style="thin">
            <color indexed="64"/>
          </left>
          <right style="thin">
            <color indexed="64"/>
          </right>
          <top style="thin">
            <color indexed="64"/>
          </top>
          <bottom style="thin">
            <color indexed="64"/>
          </bottom>
        </border>
      </dxf>
    </rfmt>
    <rcc rId="0" sId="1" dxf="1">
      <nc r="E74">
        <f>F123+G74</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74" start="0" length="0">
      <dxf>
        <numFmt numFmtId="4" formatCode="#,##0.00"/>
        <alignment horizontal="right" readingOrder="0"/>
      </dxf>
    </rfmt>
    <rfmt sheetId="1" sqref="G74"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74"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74"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74"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74"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74" start="0" length="0">
      <dxf>
        <font>
          <b/>
          <sz val="12"/>
          <name val="Times New Roman"/>
          <scheme val="none"/>
        </font>
        <alignment horizontal="center" readingOrder="0"/>
      </dxf>
    </rfmt>
    <rfmt sheetId="1" sqref="M74" start="0" length="0">
      <dxf>
        <numFmt numFmtId="4" formatCode="#,##0.00"/>
      </dxf>
    </rfmt>
  </rrc>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28" sId="1">
    <oc r="A88" t="inlineStr">
      <is>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района" (КВСР 247)</t>
      </is>
    </oc>
    <nc r="A88" t="inlineStr">
      <is>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(КВСР 247)</t>
      </is>
    </nc>
  </rcc>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29" sId="1">
    <oc r="A115" t="inlineStr">
      <is>
        <t>Расходы по оплате сноса жилого помещения, находящихся в муниципальной собственности муниципального образования   (КВСР 247)</t>
      </is>
    </oc>
    <nc r="A115" t="inlineStr">
      <is>
        <t>Расходы по оплате сноса жилого помещения, находящихся в муниципальной собственности муниципального образования (КВСР 247)</t>
      </is>
    </nc>
  </rcc>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30" sId="1">
    <oc r="A118" t="inlineStr">
      <is>
        <t>Расходы по модернизации Стеллы "Туруханск"  (КВСР 240)</t>
      </is>
    </oc>
    <nc r="A118" t="inlineStr">
      <is>
        <t>Расходы по модернизации Стеллы "Туруханск" (КВСР 240)</t>
      </is>
    </nc>
  </rcc>
  <rcc rId="5831" sId="1">
    <oc r="A117" t="inlineStr">
      <is>
        <t>Расходы по поставке и установке счетчиков учета ХВС и ГВС в муниципальных жилых помещениях  (КВСР 240)</t>
      </is>
    </oc>
    <nc r="A117" t="inlineStr">
      <is>
        <t>Расходы по поставке и установке счетчиков учета ХВС и ГВС в муниципальных жилых помещениях (КВСР 240)</t>
      </is>
    </nc>
  </rcc>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32" sId="1">
    <oc r="A126" t="inlineStr">
      <is>
        <t>Предоставление иных межбюджетных трансфертов бюджетам муниципальных образований Туруханского района, расположенных на территории Арктической зоны Российской Федерации, на улучшение связи в рамках отдельного мероприятия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  (КВСР 241)</t>
      </is>
    </oc>
    <nc r="A126" t="inlineStr">
      <is>
        <t>Предоставление иных межбюджетных трансфертов бюджетам муниципальных образований Туруханского района, расположенных на территории Арктической зоны Российской Федерации, на улучшение связи (КВСР 241)</t>
      </is>
    </nc>
  </rcc>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33" sId="1">
    <oc r="A127" t="inlineStr">
      <is>
        <t>Расходы на электрическую энергию   (КВСР 240)</t>
      </is>
    </oc>
    <nc r="A127" t="inlineStr">
      <is>
        <t>Расходы на электрическую энергию (КВСР 240)</t>
      </is>
    </nc>
  </rcc>
  <rcc rId="5834" sId="1">
    <oc r="A128" t="inlineStr">
      <is>
        <t>Приобретение конвекторов и тепловых завес в администрацию Светлогорского сельсовета и МКУ «ФОК» п. Светлогорск  (КВСР 240)</t>
      </is>
    </oc>
    <nc r="A128" t="inlineStr">
      <is>
        <t>Приобретение конвекторов и тепловых завес в администрацию Светлогорского сельсовета и МКУ «ФОК» п. Светлогорск (КВСР 240)</t>
      </is>
    </nc>
  </rcc>
  <rcc rId="5835" sId="1">
    <oc r="A129" t="inlineStr">
      <is>
        <t>Повышение заработной платы отдельным категориям работников краевых и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(КВСР 240)</t>
      </is>
    </oc>
    <nc r="A129" t="inlineStr">
      <is>
        <t>Повышение заработной платы отдельным категориям работников краевых и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(КВСР 240)</t>
      </is>
    </nc>
  </rcc>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36" sId="1">
    <oc r="A133"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(КВСР 244)</t>
      </is>
    </oc>
    <nc r="A133" t="inlineStr">
      <is>
        <t>Расходы на осуществление (возмещение) затрат, возникающих при реализации мероприятий на организацию туристско-рекреационных зон (КВСР 244)</t>
      </is>
    </nc>
  </rcc>
  <rcc rId="5837" sId="1">
    <oc r="A134"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(софинансирование)  (КВСР 244)</t>
      </is>
    </oc>
    <nc r="A134" t="inlineStr">
      <is>
        <t>Расходы на осуществление (возмещение) затрат, возникающих при реализации мероприятий на организацию туристско-рекреационных зон (софинансирование)  (КВСР 244)</t>
      </is>
    </nc>
  </rcc>
  <rcc rId="5838" sId="1">
    <oc r="A135"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 (восстановленные средства 2023 года, потребность подтверждена)  (КВСР 244)</t>
      </is>
    </oc>
    <nc r="A135" t="inlineStr">
      <is>
        <t>Расходы на осуществление (возмещение) затрат, возникающих при реализации мероприятий на организацию туристско-рекреационных зон (восстановленные средства 2023 года, потребность подтверждена)  (КВСР 244)</t>
      </is>
    </nc>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вариант'!$A$7:$M$99</formula>
    <oldFormula>'крайний вариант'!$A$7:$M$99</oldFormula>
  </rdn>
  <rcv guid="{678A9D6A-CD2F-4FC5-ADAB-B9CA298D42A2}" action="add"/>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41" sId="1">
    <oc r="A145" t="inlineStr">
      <is>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района" (КВСР 247)</t>
      </is>
    </oc>
    <nc r="A145" t="inlineStr">
      <is>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(КВСР 247)</t>
      </is>
    </nc>
  </rcc>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42" sId="1">
    <oc r="A121" t="inlineStr">
      <is>
        <t>Расходы за поставленные коммунальные ресурсы на отопление пустующего муниципального жилищного фонда поселения   (КВСР 241)</t>
      </is>
    </oc>
    <nc r="A121" t="inlineStr">
      <is>
        <t>Расходы за поставленные коммунальные ресурсы на отопление пустующего муниципального жилищного фонда поселения (КВСР 241)</t>
      </is>
    </nc>
  </rcc>
  <rcc rId="5843" sId="1">
    <oc r="A120" t="inlineStr">
      <is>
        <t>Компенсация (возмещение) части затрат расходов по организации деятельности автошколы на территории с.Туруханск в рамках оказания экономической поддержки социально ориентированным некоммерческим организациям  (КВСР 240)</t>
      </is>
    </oc>
    <nc r="A120" t="inlineStr">
      <is>
        <t>Компенсация (возмещение) части затрат расходов по организации деятельности автошколы на территории с.Туруханск в рамках оказания экономической поддержки социально ориентированным некоммерческим организациям (КВСР 240)</t>
      </is>
    </nc>
  </rcc>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44" sId="1">
    <oc r="A61" t="inlineStr">
      <is>
        <t>Расходы организаций коммунального комплекса на проведение ремонтно-восстановительных работ на эксплуатируемых объектах коммунальной инфраструктурыв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oc>
    <nc r="A61" t="inlineStr">
      <is>
        <t>Расходы организаций коммунального комплекса на проведение ремонтно-восстановительных работ на эксплуатируемых объектах коммунальной инфраструктуры</t>
      </is>
    </nc>
  </rcc>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45" sId="1">
    <oc r="A59" t="inlineStr">
      <is>
        <t>Проектирование, обследование объектов муниципальной собственности Туруханского района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oc>
    <nc r="A59" t="inlineStr">
      <is>
        <t>Проектирование, обследование объектов муниципальной собственности Туруханского района</t>
      </is>
    </nc>
  </rcc>
  <rcc rId="5846" sId="1">
    <oc r="A58" t="inlineStr">
      <is>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района" муниципальной программы Туруханского района "Развитие транспортной системы и связи Туруханского района"</t>
      </is>
    </oc>
    <nc r="A58" t="inlineStr">
      <is>
        <t xml:space="preserve">Подготовительные работы по устройству, устройство и содержание зимней автодороги Игарка - Светлогорск-Туруханск </t>
      </is>
    </nc>
  </rcc>
  <rcc rId="5847" sId="1">
    <oc r="A57" t="inlineStr">
      <is>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57" t="inlineStr">
      <is>
        <t xml:space="preserve">Обеспечение деятельности (оказание услуг) подведомственных учреждений </t>
      </is>
    </nc>
  </rcc>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48" sId="1">
    <oc r="A56" t="inlineStr">
      <is>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56" t="inlineStr">
      <is>
        <t xml:space="preserve">Обеспечение деятельности (оказание услуг) подведомственных учреждений </t>
      </is>
    </nc>
  </rcc>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6:F57" start="0" length="2147483647">
    <dxf>
      <font>
        <color rgb="FFFF0000"/>
      </font>
    </dxf>
  </rfmt>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5" start="0" length="2147483647">
    <dxf>
      <font>
        <color rgb="FFFF0000"/>
      </font>
    </dxf>
  </rfmt>
  <rcc rId="5849" sId="1">
    <oc r="A55" t="inlineStr">
      <is>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55" t="inlineStr">
      <is>
        <t>Обеспечение деятельности (оказание услуг) подведомственных учреждений</t>
      </is>
    </nc>
  </rcc>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5:A57" start="0" length="2147483647">
    <dxf>
      <font>
        <color rgb="FFFF0000"/>
      </font>
    </dxf>
  </rfmt>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50" sId="1">
    <oc r="A54" t="inlineStr">
      <is>
        <t>Разработка и корректировка проектно – сметной документации, капитальный ремонт и реконструкция зданий и помещений учреждений по работе с детьми и молодежью, в том числе включающие в себя выполнение мероприятий по обеспечению пожарной безопасности в рамках подпрограммы "Вовлечение молодежи Туруханского района в социальную практику" муниципальной программы "Молодежь Туруханского района"</t>
      </is>
    </oc>
    <nc r="A54" t="inlineStr">
      <is>
        <t xml:space="preserve">Разработка и корректировка проектно – сметной документации, капитальный ремонт и реконструкция зданий и помещений учреждений по работе с детьми и молодежью, в том числе включающие в себя выполнение мероприятий по обеспечению пожарной безопасности </t>
      </is>
    </nc>
  </rcc>
  <rcc rId="5851" sId="1">
    <oc r="A53" t="inlineStr">
      <is>
        <t>Проектирование, обследование объектов муниципальной собственности Туруханского района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oc>
    <nc r="A53" t="inlineStr">
      <is>
        <t>Проектирование, обследование объектов муниципальной собственности Туруханского района</t>
      </is>
    </nc>
  </rcc>
  <rcc rId="5852" sId="1">
    <oc r="A52" t="inlineStr">
      <is>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 (ЖКУ повышение тарифа с 01.07.2024г.)</t>
      </is>
    </oc>
    <nc r="A52" t="inlineStr">
      <is>
        <t>Руководство и управление в сфере установленных функций  (ЖКУ повышение тарифа с 01.07.2024г.)</t>
      </is>
    </nc>
  </rcc>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53" sId="1">
    <oc r="A51" t="inlineStr">
      <is>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oc>
    <nc r="A51" t="inlineStr">
      <is>
        <t xml:space="preserve">Руководство и управление в сфере установленных функций </t>
      </is>
    </nc>
  </rcc>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54" sId="1">
    <oc r="A44" t="inlineStr">
      <is>
        <t>Трудовое воспитание несовершеннолетних граждан в возрасте 14-17 лет в рамках подпрограммы "Вовлечение молодёжи Туруханского района в социальную практику" муниципальной программы Туруханского района "Молодёжь Туруханского района".</t>
      </is>
    </oc>
    <nc r="A44" t="inlineStr">
      <is>
        <t xml:space="preserve">Трудовое воспитание несовершеннолетних граждан в возрасте 14-17 лет </t>
      </is>
    </nc>
  </rcc>
  <rcc rId="5855" sId="1">
    <oc r="A43" t="inlineStr">
      <is>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района "Обеспечение комфортной среды проживания на территории населенных пунктов Туруханского района"</t>
      </is>
    </oc>
    <nc r="A43" t="inlineStr">
      <is>
        <t xml:space="preserve">Прочие мероприятия по благоустройству сельских населённых пунктов </t>
      </is>
    </nc>
  </rcc>
  <rcc rId="5856" sId="1">
    <oc r="A42" t="inlineStr">
      <is>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района "Обеспечение комфортной среды проживания на территории населенных пунктов Туруханского района"</t>
      </is>
    </oc>
    <nc r="A42" t="inlineStr">
      <is>
        <t xml:space="preserve">Прочие мероприятия по благоустройству сельских населённых пунктов </t>
      </is>
    </nc>
  </rcc>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57" sId="1">
    <oc r="A41" t="inlineStr">
      <is>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района "Обеспечение комфортной среды проживания на территории населенных пунктов Туруханского района"</t>
      </is>
    </oc>
    <nc r="A41" t="inlineStr">
      <is>
        <t xml:space="preserve">Прочие мероприятия по благоустройству сельских населённых пунктов </t>
      </is>
    </nc>
  </rcc>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58" sId="1">
    <oc r="A40" t="inlineStr">
      <is>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района" муниципальной программы Туруханского района "Развитие транспортной системы и связи Туруханского района"</t>
      </is>
    </oc>
    <nc r="A40" t="inlineStr">
      <is>
        <t xml:space="preserve">Расходы на содержание дороги Туруханск - Селиваниха и дорог межселенной территории (дорожный фонд) </t>
      </is>
    </nc>
  </rcc>
  <rcc rId="5859" sId="1">
    <oc r="A39" t="inlineStr">
      <is>
        <t>Уличное освещение в рамках подпрограммы "Благоустройство сельских населённых пунктов" муниципальной программы Туруханского района "Обеспечение комфортной среды проживания на территории населенных пунктов Туруханского района"</t>
      </is>
    </oc>
    <nc r="A39" t="inlineStr">
      <is>
        <t xml:space="preserve">Уличное освещение </t>
      </is>
    </nc>
  </rcc>
  <rcc rId="5860" sId="1">
    <oc r="A38" t="inlineStr">
      <is>
        <t xml:space="preserve">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
</t>
      </is>
    </oc>
    <nc r="A38" t="inlineStr">
      <is>
        <t xml:space="preserve">Руководство и управление в сфере установленных функций органов местного самоуправления 
</t>
      </is>
    </nc>
  </rcc>
  <rfmt sheetId="1" sqref="A38">
    <dxf>
      <alignment horizontal="left" readingOrder="0"/>
    </dxf>
  </rfmt>
  <rfmt sheetId="1" sqref="A38">
    <dxf>
      <alignment horizontal="center" readingOrder="0"/>
    </dxf>
  </rfmt>
  <rfmt sheetId="1" sqref="A38">
    <dxf>
      <alignment horizontal="left" readingOrder="0"/>
    </dxf>
  </rfmt>
  <rfmt sheetId="1" sqref="A38">
    <dxf>
      <alignment vertical="bottom" readingOrder="0"/>
    </dxf>
  </rfmt>
  <rfmt sheetId="1" sqref="A38">
    <dxf>
      <alignment vertical="top" readingOrder="0"/>
    </dxf>
  </rfmt>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вариант'!$A$7:$M$99</formula>
    <oldFormula>'крайний вариант'!$A$7:$M$99</oldFormula>
  </rdn>
  <rcv guid="{678A9D6A-CD2F-4FC5-ADAB-B9CA298D42A2}" action="add"/>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63" sId="1">
    <oc r="A34" t="inlineStr">
      <is>
        <t>Руководство и управление в сфере установленных функций в рамках подпрограммы "Обеспечение деятельности администрации Туруханского района"</t>
      </is>
    </oc>
    <nc r="A34" t="inlineStr">
      <is>
        <t xml:space="preserve">Руководство и управление в сфере установленных функций </t>
      </is>
    </nc>
  </rcc>
</revisions>
</file>

<file path=xl/revisions/revisionLog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вариант'!$A$7:$M$99</formula>
    <oldFormula>'крайний вариант'!$A$7:$M$99</oldFormula>
  </rdn>
  <rcv guid="{678A9D6A-CD2F-4FC5-ADAB-B9CA298D42A2}" action="add"/>
</revisions>
</file>

<file path=xl/revisions/revisionLog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1:A43" start="0" length="2147483647">
    <dxf>
      <font>
        <color rgb="FFFF0000"/>
      </font>
    </dxf>
  </rfmt>
  <rfmt sheetId="1" sqref="F41:F43" start="0" length="2147483647">
    <dxf>
      <font>
        <color rgb="FFFF0000"/>
      </font>
    </dxf>
  </rfmt>
</revisions>
</file>

<file path=xl/revisions/revisionLog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66" sId="1">
    <nc r="L51" t="inlineStr">
      <is>
        <t>0380080460</t>
      </is>
    </nc>
  </rcc>
  <rcc rId="5867" sId="1">
    <nc r="L52" t="inlineStr">
      <is>
        <t>0380080460</t>
      </is>
    </nc>
  </rcc>
  <rcc rId="5868" sId="1">
    <nc r="M51" t="inlineStr">
      <is>
        <t>в АЦК</t>
      </is>
    </nc>
  </rcc>
  <rcc rId="5869" sId="1">
    <nc r="M52" t="inlineStr">
      <is>
        <t>в АЦК</t>
      </is>
    </nc>
  </rcc>
</revisions>
</file>

<file path=xl/revisions/revisionLog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70" sId="1">
    <nc r="L53" t="inlineStr">
      <is>
        <t>0380084580</t>
      </is>
    </nc>
  </rcc>
  <rcc rId="5871" sId="1">
    <nc r="L54" t="inlineStr">
      <is>
        <t>1410084330</t>
      </is>
    </nc>
  </rcc>
  <rcc rId="5872" sId="1">
    <nc r="L55" t="inlineStr">
      <is>
        <t>0110080610</t>
      </is>
    </nc>
  </rcc>
  <rcc rId="5873" sId="1">
    <nc r="L56" t="inlineStr">
      <is>
        <t>0110080611</t>
      </is>
    </nc>
  </rcc>
  <rcc rId="5874" sId="1">
    <nc r="L57" t="inlineStr">
      <is>
        <t>0110080612</t>
      </is>
    </nc>
  </rcc>
  <rcc rId="5875" sId="1">
    <nc r="M53" t="inlineStr">
      <is>
        <t>в АЦК</t>
      </is>
    </nc>
  </rcc>
  <rcc rId="5876" sId="1">
    <nc r="M54" t="inlineStr">
      <is>
        <t>в АЦК</t>
      </is>
    </nc>
  </rcc>
  <rcc rId="5877" sId="1">
    <nc r="M55" t="inlineStr">
      <is>
        <t>в АЦК</t>
      </is>
    </nc>
  </rcc>
  <rcc rId="5878" sId="1">
    <nc r="M56" t="inlineStr">
      <is>
        <t>в АЦК</t>
      </is>
    </nc>
  </rcc>
  <rcc rId="5879" sId="1">
    <nc r="M57" t="inlineStr">
      <is>
        <t>в АЦК</t>
      </is>
    </nc>
  </rcc>
  <rcc rId="5880" sId="1">
    <nc r="L58" t="inlineStr">
      <is>
        <t>0910083940</t>
      </is>
    </nc>
  </rcc>
  <rcc rId="5881" sId="1">
    <nc r="M58" t="inlineStr">
      <is>
        <t>в АЦК только 2024 год</t>
      </is>
    </nc>
  </rcc>
  <rcc rId="5882" sId="1">
    <nc r="L59" t="inlineStr">
      <is>
        <t>0380084580</t>
      </is>
    </nc>
  </rcc>
  <rcc rId="5883" sId="1">
    <nc r="M59" t="inlineStr">
      <is>
        <t>в АЦК</t>
      </is>
    </nc>
  </rcc>
  <rcc rId="5884" sId="1">
    <nc r="L60" t="inlineStr">
      <is>
        <t>0350083950</t>
      </is>
    </nc>
  </rcc>
  <rcc rId="5885" sId="1">
    <nc r="L61" t="inlineStr">
      <is>
        <t>0340085130</t>
      </is>
    </nc>
  </rcc>
  <rcc rId="5886" sId="1">
    <nc r="M60" t="inlineStr">
      <is>
        <t>в АЦК</t>
      </is>
    </nc>
  </rcc>
  <rcc rId="5887" sId="1">
    <nc r="M61" t="inlineStr">
      <is>
        <t>в АЦК</t>
      </is>
    </nc>
  </rcc>
</revisions>
</file>

<file path=xl/revisions/revisionLog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88" sId="1">
    <oc r="A55" t="inlineStr">
      <is>
        <t>Обеспечение деятельности (оказание услуг) подведомственных учреждений</t>
      </is>
    </oc>
    <nc r="A55" t="inlineStr">
      <is>
        <t>Обеспечение деятельности (оказание услуг) подведомственных учреждений (Капитальный ремонт жилого фонда находящегося в муниципальной собственности (в том числе расположенных в домах усадебного типа).</t>
      </is>
    </nc>
  </rcc>
  <rfmt sheetId="1" sqref="A55" start="0" length="2147483647">
    <dxf>
      <font>
        <color auto="1"/>
      </font>
    </dxf>
  </rfmt>
  <rfmt sheetId="1" sqref="F55" start="0" length="2147483647">
    <dxf>
      <font>
        <color auto="1"/>
      </font>
    </dxf>
  </rfmt>
  <rcc rId="5889" sId="1">
    <oc r="L56" t="inlineStr">
      <is>
        <t>0110080611</t>
      </is>
    </oc>
    <nc r="L56" t="inlineStr">
      <is>
        <t>0110080610</t>
      </is>
    </nc>
  </rcc>
  <rcc rId="5890" sId="1">
    <oc r="L57" t="inlineStr">
      <is>
        <t>0110080612</t>
      </is>
    </oc>
    <nc r="L57" t="inlineStr">
      <is>
        <t>0110080610</t>
      </is>
    </nc>
  </rcc>
  <rcc rId="5891" sId="1">
    <oc r="A56" t="inlineStr">
      <is>
        <t xml:space="preserve">Обеспечение деятельности (оказание услуг) подведомственных учреждений </t>
      </is>
    </oc>
    <nc r="A56" t="inlineStr">
      <is>
        <t>Обеспечение деятельности (оказание услуг) подведомственных учреждений (Капитальный ремонт здания МКДОУ детский сад "Сказка" по адресу: Красноярский край, Туруханский район, г. Игарка)</t>
      </is>
    </nc>
  </rcc>
  <rfmt sheetId="1" sqref="A56" start="0" length="2147483647">
    <dxf>
      <font>
        <color auto="1"/>
      </font>
    </dxf>
  </rfmt>
  <rfmt sheetId="1" sqref="F56" start="0" length="2147483647">
    <dxf>
      <font>
        <color auto="1"/>
      </font>
    </dxf>
  </rfmt>
  <rcc rId="5892" sId="1">
    <oc r="A57" t="inlineStr">
      <is>
        <t xml:space="preserve">Обеспечение деятельности (оказание услуг) подведомственных учреждений </t>
      </is>
    </oc>
    <nc r="A57" t="inlineStr">
      <is>
        <t>Обеспечение деятельности (оказание услуг) подведомственных учреждений (Реконструкция спортивно-оздоровительного учреждения МКУДО ДЮСШ "ЮНОСТЬ", расположенного по адресу: Красноярский край,  с. Туруханск, пер.Спортивный 1А)</t>
      </is>
    </nc>
  </rcc>
  <rfmt sheetId="1" sqref="A57" start="0" length="2147483647">
    <dxf>
      <font>
        <color auto="1"/>
      </font>
    </dxf>
  </rfmt>
  <rfmt sheetId="1" sqref="F57" start="0" length="2147483647">
    <dxf>
      <font>
        <color auto="1"/>
      </font>
    </dxf>
  </rfmt>
</revisions>
</file>

<file path=xl/revisions/revisionLog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93" sId="1">
    <oc r="A55" t="inlineStr">
      <is>
        <t>Обеспечение деятельности (оказание услуг) подведомственных учреждений (Капитальный ремонт жилого фонда находящегося в муниципальной собственности (в том числе расположенных в домах усадебного типа).</t>
      </is>
    </oc>
    <nc r="A55" t="inlineStr">
      <is>
        <t>Обеспечение деятельности (оказание услуг) подведомственных учреждений (Капитальный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t>
      </is>
    </nc>
  </rcc>
</revisions>
</file>

<file path=xl/revisions/revisionLog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94" sId="1">
    <oc r="A33" t="inlineStr">
      <is>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is>
    </oc>
    <nc r="A33" t="inlineStr">
      <is>
        <t xml:space="preserve">Расходы на приобретение и доставку специальной техники и дополнительного оборудования для содержания улично-дорожной сети </t>
      </is>
    </nc>
  </rcc>
  <rcft rId="5820" sheetId="1"/>
</revisions>
</file>

<file path=xl/revisions/revisionLog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95" sId="1" numFmtId="4">
    <oc r="F41">
      <v>6512520</v>
    </oc>
    <nc r="F41">
      <f>6512520+2851390+2532470</f>
    </nc>
  </rcc>
  <rrc rId="5896" sId="1" ref="A42:XFD42"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6" exp="area" ref3D="1" dr="$A$131:$XFD$131" dn="Z_9D973A29_B18A_4300_8735_40F4D5040C33_.wvu.Rows" sId="1"/>
    <undo index="14" exp="area" ref3D="1" dr="$A$123:$XFD$123" dn="Z_9D973A29_B18A_4300_8735_40F4D5040C33_.wvu.Rows" sId="1"/>
    <undo index="12" exp="area" ref3D="1" dr="$A$105:$XFD$106" dn="Z_9D973A29_B18A_4300_8735_40F4D5040C33_.wvu.Rows" sId="1"/>
    <undo index="10" exp="area" ref3D="1" dr="$A$90:$XFD$94" dn="Z_9D973A29_B18A_4300_8735_40F4D5040C33_.wvu.Rows" sId="1"/>
    <undo index="8" exp="area" ref3D="1" dr="$A$77:$XFD$80" dn="Z_9D973A29_B18A_4300_8735_40F4D5040C33_.wvu.Rows" sId="1"/>
    <undo index="6" exp="area" ref3D="1" dr="$A$63:$XFD$66" dn="Z_9D973A29_B18A_4300_8735_40F4D5040C33_.wvu.Rows" sId="1"/>
    <undo index="4" exp="area" ref3D="1" dr="$A$46:$XFD$49" dn="Z_9D973A29_B18A_4300_8735_40F4D5040C33_.wvu.Rows" sId="1"/>
    <undo index="0" exp="area" ref3D="1" dr="$B$1:$D$1048576" dn="Z_9D973A29_B18A_4300_8735_40F4D5040C33_.wvu.Cols" sId="1"/>
    <undo index="4" exp="area" ref3D="1" dr="$A$85:$XFD$85" dn="Z_773C9A6D_D94C_4F11_A27E_04EF47427F4D_.wvu.Rows" sId="1"/>
    <undo index="2" exp="area" ref3D="1" dr="$A$82:$XFD$82"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42:XFD42" start="0" length="0">
      <dxf>
        <font>
          <sz val="12"/>
          <name val="Times New Roman"/>
          <scheme val="none"/>
        </font>
        <alignment horizontal="left" vertical="center" wrapText="1" readingOrder="0"/>
      </dxf>
    </rfmt>
    <rcc rId="0" sId="1" dxf="1">
      <nc r="A42" t="inlineStr">
        <is>
          <t xml:space="preserve">Прочие мероприятия по благоустройству сельских населённых пунктов </t>
        </is>
      </nc>
      <ndxf>
        <font>
          <sz val="12"/>
          <color rgb="FFFF0000"/>
          <name val="Times New Roman"/>
          <scheme val="none"/>
        </font>
        <fill>
          <patternFill patternType="solid">
            <bgColor theme="0"/>
          </patternFill>
        </fill>
        <alignment horizontal="general" readingOrder="0"/>
        <border outline="0">
          <left style="medium">
            <color indexed="64"/>
          </left>
          <right style="thin">
            <color indexed="64"/>
          </right>
          <top style="thin">
            <color indexed="64"/>
          </top>
          <bottom style="thin">
            <color indexed="64"/>
          </bottom>
        </border>
      </ndxf>
    </rcc>
    <rfmt sheetId="1" sqref="B42"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42"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42" start="0" length="0">
      <dxf>
        <font>
          <b/>
          <sz val="12"/>
          <name val="Times New Roman"/>
          <scheme val="none"/>
        </font>
        <numFmt numFmtId="4" formatCode="#,##0.00"/>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cc rId="0" sId="1" dxf="1">
      <nc r="E42">
        <f>F42+G42</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cc rId="0" sId="1" dxf="1" numFmtId="4">
      <nc r="F42">
        <v>2851390</v>
      </nc>
      <ndxf>
        <font>
          <sz val="12"/>
          <color rgb="FFFF0000"/>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ndxf>
    </rcc>
    <rfmt sheetId="1" sqref="G42"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42"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42"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42"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42"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42"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42" start="0" length="0">
      <dxf>
        <numFmt numFmtId="4" formatCode="#,##0.00"/>
      </dxf>
    </rfmt>
  </rrc>
  <rrc rId="5897" sId="1" ref="A42:XFD42"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6" exp="area" ref3D="1" dr="$A$130:$XFD$130" dn="Z_9D973A29_B18A_4300_8735_40F4D5040C33_.wvu.Rows" sId="1"/>
    <undo index="14" exp="area" ref3D="1" dr="$A$122:$XFD$122" dn="Z_9D973A29_B18A_4300_8735_40F4D5040C33_.wvu.Rows" sId="1"/>
    <undo index="12" exp="area" ref3D="1" dr="$A$104:$XFD$105" dn="Z_9D973A29_B18A_4300_8735_40F4D5040C33_.wvu.Rows" sId="1"/>
    <undo index="10" exp="area" ref3D="1" dr="$A$89:$XFD$93" dn="Z_9D973A29_B18A_4300_8735_40F4D5040C33_.wvu.Rows" sId="1"/>
    <undo index="8" exp="area" ref3D="1" dr="$A$76:$XFD$79" dn="Z_9D973A29_B18A_4300_8735_40F4D5040C33_.wvu.Rows" sId="1"/>
    <undo index="6" exp="area" ref3D="1" dr="$A$62:$XFD$65" dn="Z_9D973A29_B18A_4300_8735_40F4D5040C33_.wvu.Rows" sId="1"/>
    <undo index="4" exp="area" ref3D="1" dr="$A$45:$XFD$48" dn="Z_9D973A29_B18A_4300_8735_40F4D5040C33_.wvu.Rows" sId="1"/>
    <undo index="0" exp="area" ref3D="1" dr="$B$1:$D$1048576" dn="Z_9D973A29_B18A_4300_8735_40F4D5040C33_.wvu.Cols" sId="1"/>
    <undo index="4" exp="area" ref3D="1" dr="$A$84:$XFD$84" dn="Z_773C9A6D_D94C_4F11_A27E_04EF47427F4D_.wvu.Rows" sId="1"/>
    <undo index="2" exp="area" ref3D="1" dr="$A$81:$XFD$81"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42:XFD42" start="0" length="0">
      <dxf>
        <font>
          <sz val="12"/>
          <name val="Times New Roman"/>
          <scheme val="none"/>
        </font>
        <alignment horizontal="left" vertical="center" wrapText="1" readingOrder="0"/>
      </dxf>
    </rfmt>
    <rcc rId="0" sId="1" dxf="1">
      <nc r="A42" t="inlineStr">
        <is>
          <t xml:space="preserve">Прочие мероприятия по благоустройству сельских населённых пунктов </t>
        </is>
      </nc>
      <ndxf>
        <font>
          <sz val="12"/>
          <color rgb="FFFF0000"/>
          <name val="Times New Roman"/>
          <scheme val="none"/>
        </font>
        <fill>
          <patternFill patternType="solid">
            <bgColor theme="0"/>
          </patternFill>
        </fill>
        <alignment horizontal="general" readingOrder="0"/>
        <border outline="0">
          <left style="medium">
            <color indexed="64"/>
          </left>
          <right style="thin">
            <color indexed="64"/>
          </right>
          <top style="thin">
            <color indexed="64"/>
          </top>
          <bottom style="thin">
            <color indexed="64"/>
          </bottom>
        </border>
      </ndxf>
    </rcc>
    <rfmt sheetId="1" sqref="B42"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42"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42" start="0" length="0">
      <dxf>
        <font>
          <b/>
          <sz val="12"/>
          <name val="Times New Roman"/>
          <scheme val="none"/>
        </font>
        <numFmt numFmtId="4" formatCode="#,##0.00"/>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cc rId="0" sId="1" dxf="1">
      <nc r="E42">
        <f>F42+G42</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cc rId="0" sId="1" dxf="1" numFmtId="4">
      <nc r="F42">
        <v>2532470</v>
      </nc>
      <ndxf>
        <font>
          <sz val="12"/>
          <color rgb="FFFF0000"/>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ndxf>
    </rcc>
    <rfmt sheetId="1" sqref="G42"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42"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42"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42"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42"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42"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42" start="0" length="0">
      <dxf>
        <numFmt numFmtId="4" formatCode="#,##0.00"/>
      </dxf>
    </rfmt>
    <rfmt sheetId="1" sqref="N42" start="0" length="0">
      <dxf>
        <numFmt numFmtId="4" formatCode="#,##0.00"/>
      </dxf>
    </rfmt>
  </rrc>
</revisions>
</file>

<file path=xl/revisions/revisionLog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0" start="0" length="2147483647">
    <dxf>
      <font>
        <color rgb="FFFF0000"/>
      </font>
    </dxf>
  </rfmt>
</revisions>
</file>

<file path=xl/revisions/revisionLog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L11" start="0" length="0">
    <dxf>
      <font>
        <b/>
        <sz val="12"/>
        <name val="Times New Roman"/>
        <family val="1"/>
        <charset val="204"/>
      </font>
      <numFmt numFmtId="30" formatCode="@"/>
      <fill>
        <patternFill patternType="solid">
          <bgColor theme="0"/>
        </patternFill>
      </fill>
      <alignment horizontal="center" vertical="center" wrapText="1"/>
      <border outline="0">
        <right style="medium">
          <color indexed="64"/>
        </right>
        <top style="thin">
          <color indexed="64"/>
        </top>
        <bottom style="thin">
          <color indexed="64"/>
        </bottom>
      </border>
    </dxf>
  </rfmt>
  <rfmt sheetId="1" xfDxf="1" sqref="L12" start="0" length="0">
    <dxf>
      <font>
        <b/>
        <sz val="12"/>
        <name val="Times New Roman"/>
        <family val="1"/>
        <charset val="204"/>
      </font>
      <numFmt numFmtId="30" formatCode="@"/>
      <fill>
        <patternFill patternType="solid">
          <bgColor theme="0"/>
        </patternFill>
      </fill>
      <alignment horizontal="center" vertical="center" wrapText="1"/>
      <border outline="0">
        <right style="medium">
          <color indexed="64"/>
        </right>
        <top style="thin">
          <color indexed="64"/>
        </top>
        <bottom style="thin">
          <color indexed="64"/>
        </bottom>
      </border>
    </dxf>
  </rfmt>
  <rcc rId="5898" sId="1">
    <nc r="L11" t="inlineStr">
      <is>
        <t>0110080610</t>
      </is>
    </nc>
  </rcc>
  <rcc rId="5899" sId="1">
    <nc r="L12" t="inlineStr">
      <is>
        <t>0110080610</t>
      </is>
    </nc>
  </rcc>
  <rcc rId="5900" sId="1">
    <nc r="L13" t="inlineStr">
      <is>
        <t>0110080610</t>
      </is>
    </nc>
  </rcc>
  <rcc rId="5901" sId="1">
    <nc r="L14" t="inlineStr">
      <is>
        <t>0110080610</t>
      </is>
    </nc>
  </rcc>
  <rcc rId="5902" sId="1">
    <nc r="L15" t="inlineStr">
      <is>
        <t>0110080610</t>
      </is>
    </nc>
  </rcc>
  <rcc rId="5903" sId="1">
    <nc r="M11" t="inlineStr">
      <is>
        <t>в АЦК</t>
      </is>
    </nc>
  </rcc>
  <rcc rId="5904" sId="1">
    <nc r="M12" t="inlineStr">
      <is>
        <t>в АЦК</t>
      </is>
    </nc>
  </rcc>
  <rcc rId="5905" sId="1">
    <nc r="M13" t="inlineStr">
      <is>
        <t>в АЦК</t>
      </is>
    </nc>
  </rcc>
  <rcc rId="5906" sId="1">
    <nc r="M14" t="inlineStr">
      <is>
        <t>в АЦК</t>
      </is>
    </nc>
  </rcc>
  <rcc rId="5907" sId="1">
    <nc r="M15" t="inlineStr">
      <is>
        <t>в АЦК</t>
      </is>
    </nc>
  </rcc>
</revisions>
</file>

<file path=xl/revisions/revisionLog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08" sId="1">
    <nc r="L33" t="inlineStr">
      <is>
        <t>0920084470</t>
      </is>
    </nc>
  </rcc>
</revisions>
</file>

<file path=xl/revisions/revisionLog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09" sId="1">
    <oc r="A41" t="inlineStr">
      <is>
        <t xml:space="preserve">Прочие мероприятия по благоустройству сельских населённых пунктов </t>
      </is>
    </oc>
    <nc r="A41" t="inlineStr">
      <is>
        <t>Прочие мероприятия по благоустройству сельских населённых пунктов с. Верещагино, п. Келлог, д. Сургутиха, с. Бакланиха, д. Старотуруханск, с. Фарково, д. Горошиха, д. Курейка, д. Бахта (</t>
      </is>
    </nc>
  </rcc>
</revisions>
</file>

<file path=xl/revisions/revisionLog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10" sId="1">
    <oc r="A41" t="inlineStr">
      <is>
        <t>Прочие мероприятия по благоустройству сельских населённых пунктов с. Верещагино, п. Келлог, д. Сургутиха, с. Бакланиха, д. Старотуруханск, с. Фарково, д. Горошиха, д. Курейка, д. Бахта (</t>
      </is>
    </oc>
    <nc r="A41" t="inlineStr">
      <is>
        <t>Прочие мероприятия по благоустройству сельских населённых пунктов с. Верещагино, п. Келлог, д. Сургутиха, с. Бакланиха, д. Старотуруханск, с. Фарково, д. Горошиха, д. Курейка, д. Бахта (ремонт штакетных оград, водозаборов, освещение парка отдыха п. Келлог)</t>
      </is>
    </nc>
  </rcc>
</revisions>
</file>

<file path=xl/revisions/revisionLog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11" sId="1">
    <nc r="L25" t="inlineStr">
      <is>
        <t>0230085080</t>
      </is>
    </nc>
  </rcc>
  <rcc rId="5912" sId="1">
    <nc r="L26" t="inlineStr">
      <is>
        <t>0230085090</t>
      </is>
    </nc>
  </rcc>
  <rcc rId="5913" sId="1">
    <nc r="L27" t="inlineStr">
      <is>
        <t>0230085100</t>
      </is>
    </nc>
  </rcc>
  <rcc rId="5914" sId="1" xfDxf="1" dxf="1">
    <nc r="L30" t="inlineStr">
      <is>
        <t>0210082260</t>
      </is>
    </nc>
    <ndxf>
      <font>
        <b/>
        <sz val="12"/>
        <color theme="1"/>
        <name val="Times New Roman"/>
        <family val="1"/>
        <charset val="204"/>
      </font>
      <numFmt numFmtId="30" formatCode="@"/>
      <fill>
        <patternFill patternType="solid">
          <bgColor theme="0"/>
        </patternFill>
      </fill>
      <alignment horizontal="center" vertical="center"/>
      <border outline="0">
        <right style="thin">
          <color indexed="64"/>
        </right>
        <top style="thin">
          <color indexed="64"/>
        </top>
        <bottom style="thin">
          <color indexed="64"/>
        </bottom>
      </border>
    </ndxf>
  </rcc>
  <rcc rId="5915" sId="1" xfDxf="1" dxf="1">
    <nc r="L31" t="inlineStr">
      <is>
        <t>0210085020</t>
      </is>
    </nc>
    <ndxf>
      <font>
        <b/>
        <sz val="12"/>
        <color theme="1"/>
        <name val="Times New Roman"/>
        <family val="1"/>
        <charset val="204"/>
      </font>
      <numFmt numFmtId="30" formatCode="@"/>
      <fill>
        <patternFill patternType="solid">
          <bgColor theme="0"/>
        </patternFill>
      </fill>
      <alignment horizontal="center" vertical="center"/>
      <border outline="0">
        <right style="thin">
          <color indexed="64"/>
        </right>
        <top style="thin">
          <color indexed="64"/>
        </top>
        <bottom style="thin">
          <color indexed="64"/>
        </bottom>
      </border>
    </ndxf>
  </rcc>
  <rcc rId="5916" sId="1">
    <nc r="L28" t="inlineStr">
      <is>
        <t>0230085110</t>
      </is>
    </nc>
  </rcc>
  <rcc rId="5917" sId="1">
    <nc r="L29" t="inlineStr">
      <is>
        <t>0230085120</t>
      </is>
    </nc>
  </rcc>
  <rcc rId="5918" sId="1">
    <nc r="L32" t="inlineStr">
      <is>
        <t>8410080300</t>
      </is>
    </nc>
  </rcc>
</revisions>
</file>

<file path=xl/revisions/revisionLog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19" sId="1">
    <nc r="M38" t="inlineStr">
      <is>
        <t>в АЦК</t>
      </is>
    </nc>
  </rcc>
  <rcc rId="5920" sId="1">
    <nc r="M39" t="inlineStr">
      <is>
        <t>в АЦК</t>
      </is>
    </nc>
  </rcc>
  <rcc rId="5921" sId="1">
    <nc r="M40" t="inlineStr">
      <is>
        <t>в АЦК</t>
      </is>
    </nc>
  </rcc>
  <rcc rId="5922" sId="1">
    <nc r="M41" t="inlineStr">
      <is>
        <t>в АЦК</t>
      </is>
    </nc>
  </rcc>
  <rcc rId="5923" sId="1">
    <nc r="M42" t="inlineStr">
      <is>
        <t>в АЦК</t>
      </is>
    </nc>
  </rcc>
  <rcc rId="5924" sId="1">
    <nc r="L40" t="inlineStr">
      <is>
        <t>0910081510</t>
      </is>
    </nc>
  </rcc>
  <rcc rId="5925" sId="1">
    <nc r="L38" t="inlineStr">
      <is>
        <t>1140080460</t>
      </is>
    </nc>
  </rcc>
  <rcc rId="5926" sId="1">
    <nc r="L39" t="inlineStr">
      <is>
        <t>1110081620</t>
      </is>
    </nc>
  </rcc>
</revisions>
</file>

<file path=xl/revisions/revisionLog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27" sId="1">
    <nc r="L42" t="inlineStr">
      <is>
        <t>1410082800</t>
      </is>
    </nc>
  </rcc>
</revisions>
</file>

<file path=xl/revisions/revisionLog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28" sId="1">
    <nc r="L41" t="inlineStr">
      <is>
        <t>1110081650</t>
      </is>
    </nc>
  </rcc>
</revisions>
</file>

<file path=xl/revisions/revisionLog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29" sId="1" numFmtId="4">
    <nc r="G16">
      <v>458700</v>
    </nc>
  </rcc>
  <rcc rId="5930" sId="1" xfDxf="1" dxf="1">
    <nc r="A16" t="inlineStr">
      <is>
        <t>Расходы, связанные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ndxf>
      <font>
        <sz val="12"/>
        <name val="Times New Roman"/>
        <family val="1"/>
        <charset val="204"/>
      </font>
      <fill>
        <patternFill patternType="solid">
          <bgColor theme="0"/>
        </patternFill>
      </fill>
      <alignment vertical="center" wrapText="1"/>
      <border outline="0">
        <left style="medium">
          <color indexed="64"/>
        </left>
        <right style="thin">
          <color indexed="64"/>
        </right>
        <top style="thin">
          <color indexed="64"/>
        </top>
        <bottom style="thin">
          <color indexed="64"/>
        </bottom>
      </border>
    </ndxf>
  </rcc>
  <rcc rId="5931" sId="1">
    <nc r="L16" t="inlineStr">
      <is>
        <t>0110008530</t>
      </is>
    </nc>
  </rcc>
  <rcc rId="5932" sId="1">
    <nc r="M16" t="inlineStr">
      <is>
        <t>в АЦК</t>
      </is>
    </nc>
  </rcc>
  <rcc rId="5933" sId="1">
    <nc r="A164" t="inlineStr">
      <is>
        <t>Расходы, связанные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rcc>
  <rcc rId="5934" sId="1" numFmtId="4">
    <nc r="G164">
      <v>458700</v>
    </nc>
  </rcc>
  <rcc rId="5935" sId="1">
    <nc r="L164" t="inlineStr">
      <is>
        <t>0110008530</t>
      </is>
    </nc>
  </rcc>
  <rcc rId="5936" sId="1">
    <nc r="M164" t="inlineStr">
      <is>
        <t>в АЦК</t>
      </is>
    </nc>
  </rcc>
  <rcv guid="{F1EA1655-D6DE-4489-A709-6FDA0CED3DCA}" action="delete"/>
  <rdn rId="0" localSheetId="1" customView="1" name="Z_F1EA1655_D6DE_4489_A709_6FDA0CED3DCA_.wvu.PrintArea" hidden="1" oldHidden="1">
    <formula>'крайний вариант'!$A$1:$L$187</formula>
    <oldFormula>'крайний вариант'!$A$1:$L$187</oldFormula>
  </rdn>
  <rdn rId="0" localSheetId="1" customView="1" name="Z_F1EA1655_D6DE_4489_A709_6FDA0CED3DCA_.wvu.FilterData" hidden="1" oldHidden="1">
    <formula>'крайний вариант'!$A$7:$M$97</formula>
    <oldFormula>'крайний вариант'!$A$7:$M$97</oldFormula>
  </rdn>
  <rcv guid="{F1EA1655-D6DE-4489-A709-6FDA0CED3DCA}" action="add"/>
</revisions>
</file>

<file path=xl/revisions/revisionLog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39" sId="1">
    <nc r="L34" t="inlineStr">
      <is>
        <t>1240080460</t>
      </is>
    </nc>
  </rcc>
</revisions>
</file>

<file path=xl/revisions/revisionLog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40" sId="1">
    <oc r="M56" t="inlineStr">
      <is>
        <t>в АЦК только 2024 год</t>
      </is>
    </oc>
    <nc r="M56" t="inlineStr">
      <is>
        <t>в АЦК</t>
      </is>
    </nc>
  </rcc>
</revisions>
</file>

<file path=xl/revisions/revisionLog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L134" start="0" length="0">
    <dxf>
      <font>
        <b/>
        <sz val="12"/>
        <name val="Times New Roman"/>
        <family val="1"/>
        <charset val="204"/>
      </font>
      <numFmt numFmtId="30" formatCode="@"/>
      <alignment horizontal="center" vertical="center" wrapText="1"/>
      <border outline="0">
        <right style="medium">
          <color indexed="64"/>
        </right>
        <top style="thin">
          <color indexed="64"/>
        </top>
        <bottom style="thin">
          <color indexed="64"/>
        </bottom>
      </border>
    </dxf>
  </rfmt>
  <rcc rId="5941" sId="1">
    <nc r="L134" t="inlineStr">
      <is>
        <t>9940084280</t>
      </is>
    </nc>
  </rcc>
</revisions>
</file>

<file path=xl/revisions/revisionLog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42" sId="1">
    <nc r="L144" t="inlineStr">
      <is>
        <t>1210081020</t>
      </is>
    </nc>
  </rcc>
  <rcc rId="5943" sId="1">
    <nc r="L135" t="inlineStr">
      <is>
        <t>1210081020</t>
      </is>
    </nc>
  </rcc>
  <rcc rId="5944" sId="1">
    <nc r="L136" t="inlineStr">
      <is>
        <t>1210081020</t>
      </is>
    </nc>
  </rcc>
  <rcc rId="5945" sId="1">
    <nc r="L137" t="inlineStr">
      <is>
        <t>1210081020</t>
      </is>
    </nc>
  </rcc>
  <rcc rId="5946" sId="1">
    <nc r="L138" t="inlineStr">
      <is>
        <t>1210081020</t>
      </is>
    </nc>
  </rcc>
  <rcc rId="5947" sId="1">
    <nc r="L139" t="inlineStr">
      <is>
        <t>1210081020</t>
      </is>
    </nc>
  </rcc>
  <rcc rId="5948" sId="1">
    <nc r="L140" t="inlineStr">
      <is>
        <t>1210081020</t>
      </is>
    </nc>
  </rcc>
  <rcc rId="5949" sId="1">
    <nc r="M134" t="inlineStr">
      <is>
        <t>в АЦК</t>
      </is>
    </nc>
  </rcc>
  <rcc rId="5950" sId="1">
    <nc r="M135" t="inlineStr">
      <is>
        <t>в АЦК</t>
      </is>
    </nc>
  </rcc>
  <rcc rId="5951" sId="1">
    <nc r="M136" t="inlineStr">
      <is>
        <t>в АЦК</t>
      </is>
    </nc>
  </rcc>
  <rcc rId="5952" sId="1">
    <nc r="M137" t="inlineStr">
      <is>
        <t>в АЦК</t>
      </is>
    </nc>
  </rcc>
  <rcc rId="5953" sId="1">
    <nc r="M138" t="inlineStr">
      <is>
        <t>в АЦК</t>
      </is>
    </nc>
  </rcc>
  <rcc rId="5954" sId="1">
    <nc r="M139" t="inlineStr">
      <is>
        <t>в АЦК</t>
      </is>
    </nc>
  </rcc>
  <rcc rId="5955" sId="1">
    <nc r="M140" t="inlineStr">
      <is>
        <t>в АЦК</t>
      </is>
    </nc>
  </rcc>
</revisions>
</file>

<file path=xl/revisions/revisionLog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56" sId="1">
    <nc r="L85" t="inlineStr">
      <is>
        <t>1210081020</t>
      </is>
    </nc>
  </rcc>
  <rcc rId="5957" sId="1" odxf="1" dxf="1">
    <nc r="M85" t="inlineStr">
      <is>
        <t>в АЦК</t>
      </is>
    </nc>
    <odxf>
      <fill>
        <patternFill patternType="solid">
          <bgColor theme="0"/>
        </patternFill>
      </fill>
    </odxf>
    <ndxf>
      <fill>
        <patternFill patternType="none">
          <bgColor indexed="65"/>
        </patternFill>
      </fill>
    </ndxf>
  </rcc>
  <rcc rId="5958" sId="1">
    <nc r="L99" t="inlineStr">
      <is>
        <t>1210081020</t>
      </is>
    </nc>
  </rcc>
  <rcc rId="5959" sId="1" odxf="1" dxf="1">
    <nc r="M99" t="inlineStr">
      <is>
        <t>в АЦК</t>
      </is>
    </nc>
    <odxf>
      <font>
        <b/>
        <sz val="12"/>
        <name val="Times New Roman"/>
        <family val="1"/>
        <charset val="204"/>
      </font>
      <fill>
        <patternFill patternType="solid">
          <bgColor theme="0"/>
        </patternFill>
      </fill>
    </odxf>
    <ndxf>
      <font>
        <b val="0"/>
        <sz val="12"/>
        <name val="Times New Roman"/>
        <family val="1"/>
        <charset val="204"/>
      </font>
      <fill>
        <patternFill patternType="none">
          <bgColor indexed="65"/>
        </patternFill>
      </fill>
    </ndxf>
  </rcc>
  <rcc rId="5960" sId="1">
    <nc r="L100" t="inlineStr">
      <is>
        <t>1210081020</t>
      </is>
    </nc>
  </rcc>
  <rcc rId="5961" sId="1" odxf="1" dxf="1">
    <nc r="M100" t="inlineStr">
      <is>
        <t>в АЦК</t>
      </is>
    </nc>
    <odxf>
      <font>
        <b/>
        <sz val="12"/>
        <name val="Times New Roman"/>
        <family val="1"/>
        <charset val="204"/>
      </font>
      <fill>
        <patternFill patternType="solid">
          <bgColor theme="0"/>
        </patternFill>
      </fill>
    </odxf>
    <ndxf>
      <font>
        <b val="0"/>
        <sz val="12"/>
        <name val="Times New Roman"/>
        <family val="1"/>
        <charset val="204"/>
      </font>
      <fill>
        <patternFill patternType="none">
          <bgColor indexed="65"/>
        </patternFill>
      </fill>
    </ndxf>
  </rcc>
  <rcc rId="5962" sId="1">
    <nc r="L101" t="inlineStr">
      <is>
        <t>1210081020</t>
      </is>
    </nc>
  </rcc>
  <rcc rId="5963" sId="1" odxf="1" dxf="1">
    <nc r="M101" t="inlineStr">
      <is>
        <t>в АЦК</t>
      </is>
    </nc>
    <odxf>
      <font>
        <b/>
        <sz val="12"/>
        <name val="Times New Roman"/>
        <family val="1"/>
        <charset val="204"/>
      </font>
      <fill>
        <patternFill patternType="solid">
          <bgColor theme="0"/>
        </patternFill>
      </fill>
    </odxf>
    <ndxf>
      <font>
        <b val="0"/>
        <sz val="12"/>
        <name val="Times New Roman"/>
        <family val="1"/>
        <charset val="204"/>
      </font>
      <fill>
        <patternFill patternType="none">
          <bgColor indexed="65"/>
        </patternFill>
      </fill>
    </ndxf>
  </rcc>
  <rcc rId="5964" sId="1">
    <nc r="L107" t="inlineStr">
      <is>
        <t>1210081020</t>
      </is>
    </nc>
  </rcc>
  <rcc rId="5965" sId="1" odxf="1" dxf="1">
    <nc r="M107" t="inlineStr">
      <is>
        <t>в АЦК</t>
      </is>
    </nc>
    <odxf>
      <fill>
        <patternFill patternType="solid">
          <bgColor theme="0"/>
        </patternFill>
      </fill>
    </odxf>
    <ndxf>
      <fill>
        <patternFill patternType="none">
          <bgColor indexed="65"/>
        </patternFill>
      </fill>
    </ndxf>
  </rcc>
  <rcc rId="5966" sId="1" odxf="1" dxf="1">
    <nc r="L108" t="inlineStr">
      <is>
        <t>1210081020</t>
      </is>
    </nc>
    <odxf>
      <fill>
        <patternFill patternType="none">
          <bgColor indexed="65"/>
        </patternFill>
      </fill>
    </odxf>
    <ndxf>
      <fill>
        <patternFill patternType="solid">
          <bgColor theme="0"/>
        </patternFill>
      </fill>
    </ndxf>
  </rcc>
  <rcc rId="5967" sId="1" odxf="1" dxf="1">
    <nc r="M108" t="inlineStr">
      <is>
        <t>в АЦК</t>
      </is>
    </nc>
    <odxf>
      <fill>
        <patternFill patternType="solid">
          <bgColor theme="0"/>
        </patternFill>
      </fill>
    </odxf>
    <ndxf>
      <fill>
        <patternFill patternType="none">
          <bgColor indexed="65"/>
        </patternFill>
      </fill>
    </ndxf>
  </rcc>
  <rcc rId="5968" sId="1">
    <nc r="L112" t="inlineStr">
      <is>
        <t>1210081020</t>
      </is>
    </nc>
  </rcc>
  <rcc rId="5969" sId="1">
    <nc r="M112" t="inlineStr">
      <is>
        <t>в АЦК</t>
      </is>
    </nc>
  </rcc>
  <rcc rId="5970" sId="1" odxf="1" dxf="1">
    <nc r="L114" t="inlineStr">
      <is>
        <t>1210081020</t>
      </is>
    </nc>
    <odxf>
      <fill>
        <patternFill patternType="none">
          <bgColor indexed="65"/>
        </patternFill>
      </fill>
    </odxf>
    <ndxf>
      <fill>
        <patternFill patternType="solid">
          <bgColor theme="0"/>
        </patternFill>
      </fill>
    </ndxf>
  </rcc>
  <rcc rId="5971" sId="1">
    <nc r="M114" t="inlineStr">
      <is>
        <t>в АЦК</t>
      </is>
    </nc>
  </rcc>
  <rcc rId="5972" sId="1" odxf="1" dxf="1">
    <nc r="L115" t="inlineStr">
      <is>
        <t>1210081020</t>
      </is>
    </nc>
    <odxf>
      <fill>
        <patternFill patternType="none">
          <bgColor indexed="65"/>
        </patternFill>
      </fill>
    </odxf>
    <ndxf>
      <fill>
        <patternFill patternType="solid">
          <bgColor theme="0"/>
        </patternFill>
      </fill>
    </ndxf>
  </rcc>
  <rcc rId="5973" sId="1">
    <nc r="M115" t="inlineStr">
      <is>
        <t>в АЦК</t>
      </is>
    </nc>
  </rcc>
  <rcc rId="5974" sId="1" odxf="1" dxf="1">
    <nc r="L116" t="inlineStr">
      <is>
        <t>1210081020</t>
      </is>
    </nc>
    <odxf>
      <fill>
        <patternFill patternType="none">
          <bgColor indexed="65"/>
        </patternFill>
      </fill>
    </odxf>
    <ndxf>
      <fill>
        <patternFill patternType="solid">
          <bgColor theme="0"/>
        </patternFill>
      </fill>
    </ndxf>
  </rcc>
  <rcc rId="5975" sId="1" odxf="1" dxf="1">
    <nc r="M116" t="inlineStr">
      <is>
        <t>в АЦК</t>
      </is>
    </nc>
    <odxf>
      <fill>
        <patternFill patternType="solid">
          <bgColor theme="0"/>
        </patternFill>
      </fill>
    </odxf>
    <ndxf>
      <fill>
        <patternFill patternType="none">
          <bgColor indexed="65"/>
        </patternFill>
      </fill>
    </ndxf>
  </rcc>
  <rcc rId="5976" sId="1">
    <nc r="L118" t="inlineStr">
      <is>
        <t>1210081020</t>
      </is>
    </nc>
  </rcc>
  <rcc rId="5977" sId="1">
    <nc r="M118" t="inlineStr">
      <is>
        <t>в АЦК</t>
      </is>
    </nc>
  </rcc>
  <rcc rId="5978" sId="1">
    <nc r="L125" t="inlineStr">
      <is>
        <t>1210081020</t>
      </is>
    </nc>
  </rcc>
  <rcc rId="5979" sId="1">
    <nc r="M125" t="inlineStr">
      <is>
        <t>в АЦК</t>
      </is>
    </nc>
  </rcc>
  <rcc rId="5980" sId="1">
    <nc r="L126" t="inlineStr">
      <is>
        <t>1210081020</t>
      </is>
    </nc>
  </rcc>
  <rcc rId="5981" sId="1">
    <nc r="M126" t="inlineStr">
      <is>
        <t>в АЦК</t>
      </is>
    </nc>
  </rcc>
  <rcc rId="5982" sId="1">
    <nc r="L127" t="inlineStr">
      <is>
        <t>1210081020</t>
      </is>
    </nc>
  </rcc>
  <rcc rId="5983" sId="1">
    <nc r="M127" t="inlineStr">
      <is>
        <t>в АЦК</t>
      </is>
    </nc>
  </rcc>
  <rcc rId="5984" sId="1">
    <nc r="L86" t="inlineStr">
      <is>
        <t>0350083010</t>
      </is>
    </nc>
  </rcc>
  <rcc rId="5985" sId="1" odxf="1" dxf="1">
    <nc r="M86" t="inlineStr">
      <is>
        <t>в АЦК</t>
      </is>
    </nc>
    <odxf>
      <fill>
        <patternFill patternType="solid">
          <bgColor theme="0"/>
        </patternFill>
      </fill>
    </odxf>
    <ndxf>
      <fill>
        <patternFill patternType="none">
          <bgColor indexed="65"/>
        </patternFill>
      </fill>
    </ndxf>
  </rcc>
  <rcc rId="5986" sId="1">
    <nc r="L143" t="inlineStr">
      <is>
        <t>0350083010</t>
      </is>
    </nc>
  </rcc>
  <rcc rId="5987" sId="1">
    <nc r="M141" t="inlineStr">
      <is>
        <t>в АЦК</t>
      </is>
    </nc>
  </rcc>
  <rcc rId="5988" sId="1">
    <nc r="M142" t="inlineStr">
      <is>
        <t>в АЦК</t>
      </is>
    </nc>
  </rcc>
  <rcc rId="5989" sId="1">
    <nc r="M143" t="inlineStr">
      <is>
        <t>в АЦК</t>
      </is>
    </nc>
  </rcc>
  <rcc rId="5990" sId="1">
    <nc r="M144" t="inlineStr">
      <is>
        <t>в АЦК</t>
      </is>
    </nc>
  </rcc>
  <rcc rId="5991" sId="1">
    <nc r="L141" t="inlineStr">
      <is>
        <t>0350083950</t>
      </is>
    </nc>
  </rcc>
  <rcc rId="5992" sId="1">
    <nc r="L95" t="inlineStr">
      <is>
        <t>0350083950</t>
      </is>
    </nc>
  </rcc>
  <rcc rId="5993" sId="1">
    <nc r="L109" t="inlineStr">
      <is>
        <t>0350083950</t>
      </is>
    </nc>
  </rcc>
  <rcc rId="5994" sId="1">
    <nc r="L117" t="inlineStr">
      <is>
        <t>0350083950</t>
      </is>
    </nc>
  </rcc>
  <rcc rId="5995" sId="1">
    <nc r="L96" t="inlineStr">
      <is>
        <t>1510084640</t>
      </is>
    </nc>
  </rcc>
  <rcc rId="5996" sId="1">
    <nc r="L106" t="inlineStr">
      <is>
        <t>1120081660</t>
      </is>
    </nc>
  </rcc>
  <rcc rId="5997" sId="1">
    <nc r="L94" t="inlineStr">
      <is>
        <t>1210081660</t>
      </is>
    </nc>
  </rcc>
  <rcc rId="5998" sId="1">
    <nc r="L111" t="inlineStr">
      <is>
        <t>1110081640</t>
      </is>
    </nc>
  </rcc>
  <rcc rId="5999" sId="1">
    <nc r="L113" t="inlineStr">
      <is>
        <t>1010084070</t>
      </is>
    </nc>
  </rcc>
  <rcc rId="6000" sId="1">
    <nc r="L119" t="inlineStr">
      <is>
        <t>1090082940</t>
      </is>
    </nc>
  </rcc>
  <rcc rId="6001" sId="1">
    <nc r="L142" t="inlineStr">
      <is>
        <t>1010084350</t>
      </is>
    </nc>
  </rcc>
</revisions>
</file>

<file path=xl/revisions/revisionLog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02" sId="1">
    <nc r="A35" t="inlineStr">
      <is>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t>
      </is>
    </nc>
  </rcc>
  <rcc rId="6003" sId="1" numFmtId="4">
    <nc r="F35">
      <v>-9820</v>
    </nc>
  </rcc>
  <rrc rId="6004" sId="1" ref="A125:XFD125"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6" exp="area" ref3D="1" dr="$A$129:$XFD$129" dn="Z_9D973A29_B18A_4300_8735_40F4D5040C33_.wvu.Rows" sId="1"/>
    <undo index="0" exp="area" ref3D="1" dr="$B$1:$D$1048576" dn="Z_9D973A29_B18A_4300_8735_40F4D5040C33_.wvu.Col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rc>
  <rcc rId="6005" sId="1">
    <nc r="A125" t="inlineStr">
      <is>
        <t>Предоставление иных межбюджетных трансфертов на софинансирование расходов бюджетам муниципальных образований Туруханского района, расположенных на территории Арктической зоны Российской Федерации, на улучшение связи</t>
      </is>
    </nc>
  </rcc>
  <rcc rId="6006" sId="1">
    <nc r="E125">
      <f>F125+G125</f>
    </nc>
  </rcc>
  <rcc rId="6007" sId="1" numFmtId="4">
    <nc r="F125">
      <v>9820</v>
    </nc>
  </rcc>
  <rcc rId="6008" sId="1">
    <oc r="F122">
      <f>SUM(F123:F130)</f>
    </oc>
    <nc r="F122">
      <f>SUM(F123:F130)</f>
    </nc>
  </rcc>
  <rcc rId="6009" sId="1">
    <oc r="F22">
      <f>SUM(F23:F36)</f>
    </oc>
    <nc r="F22">
      <f>SUM(F23:F36)</f>
    </nc>
  </rcc>
  <rcv guid="{9D973A29-B18A-4300-8735-40F4D5040C33}" action="delete"/>
  <rdn rId="0" localSheetId="1" customView="1" name="Z_9D973A29_B18A_4300_8735_40F4D5040C33_.wvu.PrintArea" hidden="1" oldHidden="1">
    <formula>'крайний вариант'!$A$1:$K$188</formula>
    <oldFormula>'крайний вариант'!$A$1:$K$188</oldFormula>
  </rdn>
  <rdn rId="0" localSheetId="1" customView="1" name="Z_9D973A29_B18A_4300_8735_40F4D5040C33_.wvu.Rows" hidden="1" oldHidden="1">
    <formula>'крайний вариант'!$17:$19,'крайний вариант'!$44:$47,'крайний вариант'!$61:$64,'крайний вариант'!$75:$78,'крайний вариант'!$88:$92,'крайний вариант'!$103:$104,'крайний вариант'!$121:$121,'крайний вариант'!$130:$130</formula>
    <oldFormula>'крайний вариант'!$17:$19,'крайний вариант'!$36:$36,'крайний вариант'!$44:$47,'крайний вариант'!$61:$64,'крайний вариант'!$75:$78,'крайний вариант'!$88:$92,'крайний вариант'!$103:$104,'крайний вариант'!$121:$121,'крайний вариант'!$130:$130</oldFormula>
  </rdn>
  <rdn rId="0" localSheetId="1" customView="1" name="Z_9D973A29_B18A_4300_8735_40F4D5040C33_.wvu.Cols" hidden="1" oldHidden="1">
    <formula>'крайний вариант'!$B:$D</formula>
    <oldFormula>'крайний вариант'!$B:$D</oldFormula>
  </rdn>
  <rdn rId="0" localSheetId="1" customView="1" name="Z_9D973A29_B18A_4300_8735_40F4D5040C33_.wvu.FilterData" hidden="1" oldHidden="1">
    <formula>'крайний вариант'!$A$7:$M$97</formula>
    <oldFormula>'крайний вариант'!$A$7:$M$97</oldFormula>
  </rdn>
  <rcv guid="{9D973A29-B18A-4300-8735-40F4D5040C33}" action="add"/>
</revisions>
</file>

<file path=xl/revisions/revisionLog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0" start="0" length="2147483647">
    <dxf>
      <font>
        <color auto="1"/>
      </font>
    </dxf>
  </rfmt>
  <rfmt sheetId="1" sqref="A41" start="0" length="2147483647">
    <dxf>
      <font>
        <color auto="1"/>
      </font>
    </dxf>
  </rfmt>
  <rfmt sheetId="1" sqref="F41" start="0" length="2147483647">
    <dxf>
      <font>
        <color auto="1"/>
      </font>
    </dxf>
  </rfmt>
</revisions>
</file>

<file path=xl/revisions/revisionLog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0" start="0" length="2147483647">
    <dxf>
      <font>
        <b val="0"/>
      </font>
    </dxf>
  </rfmt>
  <rcc rId="6016" sId="1" numFmtId="4">
    <nc r="F60">
      <v>8000000</v>
    </nc>
  </rcc>
  <rfmt sheetId="1" sqref="F60" start="0" length="2147483647">
    <dxf>
      <font>
        <b val="0"/>
      </font>
    </dxf>
  </rfmt>
  <rcc rId="6017" sId="1">
    <oc r="F15">
      <v>1400000</v>
    </oc>
    <nc r="F15">
      <f>1400000+1900000</f>
    </nc>
  </rcc>
  <rcc rId="6018" sId="1">
    <oc r="A15" t="inlineStr">
      <is>
        <t xml:space="preserve">Приобретение спортивного оборудования (лыжи), запасные части к снегоходу (содержание лыжной трассы), ГСМ МБУ ДО «Туруханская СШ «Юность» </t>
      </is>
    </oc>
    <nc r="A15" t="inlineStr">
      <is>
        <t xml:space="preserve">Обновление материально - технической базы МБУ ДО «Туруханская СШ «Юность» </t>
      </is>
    </nc>
  </rcc>
  <rcc rId="6019" sId="1">
    <nc r="A60" t="inlineStr">
      <is>
        <t>Ремонт крыши "Янтарь"</t>
      </is>
    </nc>
  </rcc>
  <rcc rId="6020" sId="1">
    <oc r="F48">
      <f>SUM(F49:F64)</f>
    </oc>
    <nc r="F48">
      <f>SUM(F49:F64)</f>
    </nc>
  </rcc>
  <rcc rId="6021" sId="1" numFmtId="4">
    <oc r="F164">
      <v>207200000</v>
    </oc>
    <nc r="F164">
      <f>207200000+9900000</f>
    </nc>
  </rcc>
</revisions>
</file>

<file path=xl/revisions/revisionLog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22" sId="1">
    <nc r="L125" t="inlineStr">
      <is>
        <t>0940076451</t>
      </is>
    </nc>
  </rcc>
</revisions>
</file>

<file path=xl/revisions/revisionLog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23" sId="1">
    <oc r="A125" t="inlineStr">
      <is>
        <t>Предоставление иных межбюджетных трансфертов на софинансирование расходов бюджетам муниципальных образований Туруханского района, расположенных на территории Арктической зоны Российской Федерации, на улучшение связи</t>
      </is>
    </oc>
    <nc r="A125" t="inlineStr">
      <is>
        <t>Предоставление иных межбюджетных трансфертов на софинансирование расходов бюджетам муниципальных образований Туруханского района, расположенных на территории Арктической зоны Российской Федерации, на улучшение связи  (КВСР 241)</t>
      </is>
    </nc>
  </rcc>
  <rcc rId="6024" sId="1">
    <nc r="M125" t="inlineStr">
      <is>
        <t>в АЦК</t>
      </is>
    </nc>
  </rcc>
</revisions>
</file>

<file path=xl/revisions/revisionLog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25" sId="1">
    <oc r="L125" t="inlineStr">
      <is>
        <t>0940076451</t>
      </is>
    </oc>
    <nc r="L125" t="inlineStr">
      <is>
        <t>09400S6450</t>
      </is>
    </nc>
  </rcc>
</revisions>
</file>

<file path=xl/revisions/revisionLog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26" sId="1" numFmtId="4">
    <nc r="G17">
      <v>5910900</v>
    </nc>
  </rcc>
  <rcc rId="6027" sId="1">
    <nc r="L17" t="inlineStr">
      <is>
        <t>0110074080</t>
      </is>
    </nc>
  </rcc>
  <rcc rId="6028" sId="1">
    <nc r="M17" t="inlineStr">
      <is>
        <t>в АЦК</t>
      </is>
    </nc>
  </rcc>
  <rcc rId="6029" sId="1" numFmtId="4">
    <nc r="G18">
      <v>20605600</v>
    </nc>
  </rcc>
  <rcc rId="6030" sId="1">
    <nc r="L18" t="inlineStr">
      <is>
        <t>0110075880</t>
      </is>
    </nc>
  </rcc>
  <rcc rId="6031" sId="1">
    <nc r="M18" t="inlineStr">
      <is>
        <t>в АЦК</t>
      </is>
    </nc>
  </rcc>
  <rrc rId="6032" sId="1" ref="A166:XFD166" action="insertRow">
    <undo index="65535" exp="area" ref3D="1" dr="$B$1:$D$1048576" dn="Z_9D973A29_B18A_4300_8735_40F4D5040C33_.wvu.Cols" sId="1"/>
    <undo index="65535" exp="area" ref3D="1" dr="$H$1:$I$1048576" dn="Z_BCCBEA4F_0D7A_4A17_8829_58A9F53F9252_.wvu.Cols" sId="1"/>
    <undo index="1" exp="area" ref3D="1" dr="$B$1:$D$1048576" dn="Z_BCCBEA4F_0D7A_4A17_8829_58A9F53F9252_.wvu.Cols" sId="1"/>
    <undo index="65535" exp="area" ref3D="1" dr="$H$1:$I$1048576" dn="Z_C249F1C0_5F87_4903_9107_68771F7F1656_.wvu.Cols" sId="1"/>
    <undo index="65535" exp="area" ref3D="1" dr="$H$1:$I$1048576" dn="Z_C12ECCB3_7E0E_4612_AFEC_78E64777E49A_.wvu.Cols" sId="1"/>
    <undo index="65535" exp="area" ref3D="1" dr="$H$1:$I$1048576" dn="Z_628CE822_C2EF_47B9_A88D_DD60521BD79B_.wvu.Cols" sId="1"/>
    <undo index="1" exp="area" ref3D="1" dr="$B$1:$D$1048576" dn="Z_628CE822_C2EF_47B9_A88D_DD60521BD79B_.wvu.Cols" sId="1"/>
    <undo index="65535" exp="area" ref3D="1" dr="$B$1:$D$1048576" dn="Z_678A9D6A_CD2F_4FC5_ADAB_B9CA298D42A2_.wvu.Cols" sId="1"/>
  </rrc>
  <rrc rId="6033" sId="1" ref="A166:XFD167" action="insertRow">
    <undo index="65535" exp="area" ref3D="1" dr="$B$1:$D$1048576" dn="Z_9D973A29_B18A_4300_8735_40F4D5040C33_.wvu.Cols" sId="1"/>
    <undo index="65535" exp="area" ref3D="1" dr="$H$1:$I$1048576" dn="Z_BCCBEA4F_0D7A_4A17_8829_58A9F53F9252_.wvu.Cols" sId="1"/>
    <undo index="1" exp="area" ref3D="1" dr="$B$1:$D$1048576" dn="Z_BCCBEA4F_0D7A_4A17_8829_58A9F53F9252_.wvu.Cols" sId="1"/>
    <undo index="65535" exp="area" ref3D="1" dr="$H$1:$I$1048576" dn="Z_C249F1C0_5F87_4903_9107_68771F7F1656_.wvu.Cols" sId="1"/>
    <undo index="65535" exp="area" ref3D="1" dr="$H$1:$I$1048576" dn="Z_C12ECCB3_7E0E_4612_AFEC_78E64777E49A_.wvu.Cols" sId="1"/>
    <undo index="65535" exp="area" ref3D="1" dr="$H$1:$I$1048576" dn="Z_628CE822_C2EF_47B9_A88D_DD60521BD79B_.wvu.Cols" sId="1"/>
    <undo index="1" exp="area" ref3D="1" dr="$B$1:$D$1048576" dn="Z_628CE822_C2EF_47B9_A88D_DD60521BD79B_.wvu.Cols" sId="1"/>
    <undo index="65535" exp="area" ref3D="1" dr="$B$1:$D$1048576" dn="Z_678A9D6A_CD2F_4FC5_ADAB_B9CA298D42A2_.wvu.Cols" sId="1"/>
  </rrc>
  <rcc rId="6034" sId="1">
    <oc r="G153">
      <f>SUM(G154:G165)</f>
    </oc>
    <nc r="G153">
      <f>SUM(G154:G168)</f>
    </nc>
  </rcc>
  <rcc rId="6035" sId="1" numFmtId="4">
    <nc r="G166">
      <v>5910900</v>
    </nc>
  </rcc>
  <rcc rId="6036" sId="1" numFmtId="4">
    <nc r="G167">
      <v>20605600</v>
    </nc>
  </rcc>
  <rcc rId="6037" sId="1" numFmtId="4">
    <nc r="G168">
      <v>3772740.07</v>
    </nc>
  </rcc>
  <rcc rId="6038" sId="1">
    <nc r="L166" t="inlineStr">
      <is>
        <t>0110074080</t>
      </is>
    </nc>
  </rcc>
  <rcc rId="6039" sId="1">
    <nc r="M166" t="inlineStr">
      <is>
        <t>в АЦК</t>
      </is>
    </nc>
  </rcc>
  <rcc rId="6040" sId="1">
    <nc r="L167" t="inlineStr">
      <is>
        <t>0110075880</t>
      </is>
    </nc>
  </rcc>
  <rcc rId="6041" sId="1">
    <nc r="M167" t="inlineStr">
      <is>
        <t>в АЦК</t>
      </is>
    </nc>
  </rcc>
  <rcc rId="6042" sId="1">
    <nc r="L168" t="inlineStr">
      <is>
        <t>91Л008210</t>
      </is>
    </nc>
  </rcc>
  <rcc rId="6043" sId="1">
    <nc r="A168" t="inlineStr">
      <is>
        <t>Расходы, связанные с уплатой государственной пошлины, обжалованием судебных актов и исполнением судебных актов, по министерству спорта Красноярского края в рамках непрограммных расходов отдельных органов исполнительной власти</t>
      </is>
    </nc>
  </rcc>
  <rcc rId="6044" sId="1">
    <nc r="A166"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6045" sId="1">
    <nc r="A167"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6046" sId="1" xfDxf="1" dxf="1">
    <nc r="A17" t="inlineStr">
      <is>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ndxf>
      <font>
        <sz val="12"/>
        <name val="Times New Roman"/>
        <family val="1"/>
        <charset val="204"/>
      </font>
      <fill>
        <patternFill patternType="solid">
          <bgColor theme="0"/>
        </patternFill>
      </fill>
      <alignment vertical="center" wrapText="1"/>
      <border outline="0">
        <left style="medium">
          <color indexed="64"/>
        </left>
        <right style="thin">
          <color indexed="64"/>
        </right>
        <top style="thin">
          <color indexed="64"/>
        </top>
        <bottom style="thin">
          <color indexed="64"/>
        </bottom>
      </border>
    </ndxf>
  </rcc>
  <rcc rId="6047" sId="1" xfDxf="1" dxf="1">
    <nc r="A18" t="inlineStr">
      <is>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ndxf>
      <font>
        <sz val="12"/>
        <name val="Times New Roman"/>
        <family val="1"/>
        <charset val="204"/>
      </font>
      <fill>
        <patternFill patternType="solid">
          <bgColor theme="0"/>
        </patternFill>
      </fill>
      <alignment vertical="center" wrapText="1"/>
      <border outline="0">
        <left style="medium">
          <color indexed="64"/>
        </left>
        <right style="thin">
          <color indexed="64"/>
        </right>
        <top style="thin">
          <color indexed="64"/>
        </top>
        <bottom style="thin">
          <color indexed="64"/>
        </bottom>
      </border>
    </ndxf>
  </rcc>
  <rcc rId="6048" sId="1">
    <oc r="G7">
      <f>SUM((G8:G19))</f>
    </oc>
    <nc r="G7">
      <f>SUM((G8:G19))</f>
    </nc>
  </rcc>
  <rcc rId="6049" sId="1">
    <nc r="M168" t="inlineStr">
      <is>
        <t>в АЦК</t>
      </is>
    </nc>
  </rcc>
  <rcv guid="{F1EA1655-D6DE-4489-A709-6FDA0CED3DCA}" action="delete"/>
  <rdn rId="0" localSheetId="1" customView="1" name="Z_F1EA1655_D6DE_4489_A709_6FDA0CED3DCA_.wvu.PrintArea" hidden="1" oldHidden="1">
    <formula>'крайний вариант'!$A$1:$L$191</formula>
    <oldFormula>'крайний вариант'!$A$1:$L$191</oldFormula>
  </rdn>
  <rdn rId="0" localSheetId="1" customView="1" name="Z_F1EA1655_D6DE_4489_A709_6FDA0CED3DCA_.wvu.FilterData" hidden="1" oldHidden="1">
    <formula>'крайний вариант'!$A$7:$M$97</formula>
    <oldFormula>'крайний вариант'!$A$7:$M$97</oldFormula>
  </rdn>
  <rcv guid="{F1EA1655-D6DE-4489-A709-6FDA0CED3DCA}" action="add"/>
</revisions>
</file>

<file path=xl/revisions/revisionLog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68" start="0" length="2147483647">
    <dxf>
      <font>
        <color rgb="FFFF0000"/>
      </font>
    </dxf>
  </rfmt>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54" sId="1">
    <oc r="G179">
      <f>14355130.56-12750978.86-982874</f>
    </oc>
    <nc r="G179">
      <f>14355130.56-12750978.86-982874+3772740.07</f>
    </nc>
  </rcc>
</revisions>
</file>

<file path=xl/revisions/revisionLog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055" sId="1" ref="A124:XFD124"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678A9D6A_CD2F_4FC5_ADAB_B9CA298D42A2_.wvu.Cols" sId="1"/>
    <undo index="14" exp="area" ref3D="1" dr="$A$130:$XFD$130" dn="Z_9D973A29_B18A_4300_8735_40F4D5040C33_.wvu.Rows" sId="1"/>
    <undo index="2" exp="area" ref3D="1" dr="$H$1:$I$1048576" dn="Z_628CE822_C2EF_47B9_A88D_DD60521BD79B_.wvu.Cols" sId="1"/>
    <undo index="1" exp="area" ref3D="1" dr="$B$1:$D$1048576" dn="Z_628CE822_C2EF_47B9_A88D_DD60521BD79B_.wvu.Cols" sId="1"/>
    <undo index="0" exp="area" ref3D="1" dr="$B$1:$D$1048576" dn="Z_9D973A29_B18A_4300_8735_40F4D5040C33_.wvu.Cols" sId="1"/>
    <rfmt sheetId="1" xfDxf="1" sqref="A124:XFD124" start="0" length="0">
      <dxf>
        <font>
          <b/>
          <sz val="12"/>
          <name val="Times New Roman"/>
          <scheme val="none"/>
        </font>
        <alignment horizontal="left" vertical="center" wrapText="1" readingOrder="0"/>
      </dxf>
    </rfmt>
    <rcc rId="0" sId="1" dxf="1">
      <nc r="A124" t="inlineStr">
        <is>
          <t>Предоставление иных межбюджетных трансфертов бюджетам муниципальных образований Туруханского района, расположенных на территории Арктической зоны Российской Федерации, на улучшение связи (КВСР 241)</t>
        </is>
      </nc>
      <ndxf>
        <font>
          <b val="0"/>
          <sz val="12"/>
          <color theme="1"/>
          <name val="Times New Roman"/>
          <scheme val="none"/>
        </font>
        <numFmt numFmtId="30" formatCode="@"/>
        <alignment vertical="top" readingOrder="0"/>
        <border outline="0">
          <left style="medium">
            <color indexed="64"/>
          </left>
          <right style="thin">
            <color indexed="64"/>
          </right>
          <top style="thin">
            <color indexed="64"/>
          </top>
          <bottom style="thin">
            <color indexed="64"/>
          </bottom>
        </border>
      </ndxf>
    </rcc>
    <rfmt sheetId="1" sqref="B124" start="0" length="0">
      <dxf>
        <font>
          <b val="0"/>
          <sz val="12"/>
          <name val="Times New Roman"/>
          <scheme val="none"/>
        </font>
        <numFmt numFmtId="4" formatCode="#,##0.00"/>
        <alignment vertical="top" readingOrder="0"/>
        <border outline="0">
          <left style="thin">
            <color indexed="64"/>
          </left>
          <right style="thin">
            <color indexed="64"/>
          </right>
          <top style="thin">
            <color indexed="64"/>
          </top>
          <bottom style="thin">
            <color indexed="64"/>
          </bottom>
        </border>
      </dxf>
    </rfmt>
    <rfmt sheetId="1" s="1" sqref="C124" start="0" length="0">
      <dxf>
        <font>
          <b val="0"/>
          <sz val="12"/>
          <color auto="1"/>
          <name val="Times New Roman"/>
          <scheme val="none"/>
        </font>
        <numFmt numFmtId="4" formatCode="#,##0.00"/>
        <alignment horizontal="right" wrapText="0" readingOrder="0"/>
        <border outline="0">
          <left style="thin">
            <color indexed="64"/>
          </left>
          <right style="thin">
            <color indexed="64"/>
          </right>
          <top style="thin">
            <color indexed="64"/>
          </top>
          <bottom style="thin">
            <color indexed="64"/>
          </bottom>
        </border>
      </dxf>
    </rfmt>
    <rfmt sheetId="1" sqref="D124" start="0" length="0">
      <dxf>
        <font>
          <b val="0"/>
          <sz val="12"/>
          <name val="Times New Roman"/>
          <scheme val="none"/>
        </font>
        <numFmt numFmtId="4" formatCode="#,##0.00"/>
        <alignment horizontal="right" readingOrder="0"/>
        <border outline="0">
          <left style="thin">
            <color indexed="64"/>
          </left>
          <right style="thin">
            <color indexed="64"/>
          </right>
          <top style="thin">
            <color indexed="64"/>
          </top>
          <bottom style="thin">
            <color indexed="64"/>
          </bottom>
        </border>
      </dxf>
    </rfmt>
    <rcc rId="0" sId="1" dxf="1">
      <nc r="E124">
        <f>F124+G124</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1" sqref="F124" start="0" length="0">
      <dxf>
        <font>
          <b val="0"/>
          <sz val="12"/>
          <color indexed="8"/>
          <name val="Times New Roman"/>
          <scheme val="none"/>
        </font>
        <numFmt numFmtId="167" formatCode="#,##0.00_ ;\-#,##0.00\ "/>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dxf>
    </rfmt>
    <rcc rId="0" sId="1" dxf="1" numFmtId="4">
      <nc r="G124">
        <v>1954180</v>
      </nc>
      <n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ndxf>
    </rcc>
    <rfmt sheetId="1" sqref="H124"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124"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124"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K124" start="0" length="0">
      <dxf>
        <font>
          <b val="0"/>
          <sz val="12"/>
          <name val="Times New Roman"/>
          <scheme val="none"/>
        </font>
        <numFmt numFmtId="4" formatCode="#,##0.00"/>
        <alignment horizontal="center" readingOrder="0"/>
        <border outline="0">
          <left style="thin">
            <color indexed="64"/>
          </left>
          <right style="medium">
            <color indexed="64"/>
          </right>
          <top style="thin">
            <color indexed="64"/>
          </top>
          <bottom style="thin">
            <color indexed="64"/>
          </bottom>
        </border>
      </dxf>
    </rfmt>
    <rcc rId="0" sId="1" dxf="1">
      <nc r="L124" t="inlineStr">
        <is>
          <t>0940076450</t>
        </is>
      </nc>
      <ndxf>
        <numFmt numFmtId="30" formatCode="@"/>
        <alignment horizontal="center" readingOrder="0"/>
        <border outline="0">
          <right style="medium">
            <color indexed="64"/>
          </right>
          <top style="thin">
            <color indexed="64"/>
          </top>
          <bottom style="thin">
            <color indexed="64"/>
          </bottom>
        </border>
      </ndxf>
    </rcc>
    <rcc rId="0" sId="1" dxf="1">
      <nc r="M124" t="inlineStr">
        <is>
          <t>в АЦК</t>
        </is>
      </nc>
      <ndxf>
        <font>
          <b val="0"/>
          <sz val="12"/>
          <name val="Times New Roman"/>
          <scheme val="none"/>
        </font>
        <numFmt numFmtId="4" formatCode="#,##0.00"/>
        <fill>
          <patternFill patternType="solid">
            <bgColor theme="0"/>
          </patternFill>
        </fill>
      </ndxf>
    </rcc>
    <rfmt sheetId="1" sqref="N124" start="0" length="0">
      <dxf>
        <numFmt numFmtId="4" formatCode="#,##0.00"/>
      </dxf>
    </rfmt>
  </rrc>
  <rrc rId="6056" sId="1" ref="A124:XFD124"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678A9D6A_CD2F_4FC5_ADAB_B9CA298D42A2_.wvu.Cols" sId="1"/>
    <undo index="14" exp="area" ref3D="1" dr="$A$129:$XFD$129" dn="Z_9D973A29_B18A_4300_8735_40F4D5040C33_.wvu.Rows" sId="1"/>
    <undo index="2" exp="area" ref3D="1" dr="$H$1:$I$1048576" dn="Z_628CE822_C2EF_47B9_A88D_DD60521BD79B_.wvu.Cols" sId="1"/>
    <undo index="1" exp="area" ref3D="1" dr="$B$1:$D$1048576" dn="Z_628CE822_C2EF_47B9_A88D_DD60521BD79B_.wvu.Cols" sId="1"/>
    <undo index="0" exp="area" ref3D="1" dr="$B$1:$D$1048576" dn="Z_9D973A29_B18A_4300_8735_40F4D5040C33_.wvu.Cols" sId="1"/>
    <rfmt sheetId="1" xfDxf="1" sqref="A124:XFD124" start="0" length="0">
      <dxf>
        <font>
          <b/>
          <sz val="12"/>
          <name val="Times New Roman"/>
          <scheme val="none"/>
        </font>
        <alignment horizontal="left" vertical="center" wrapText="1" readingOrder="0"/>
      </dxf>
    </rfmt>
    <rcc rId="0" sId="1" dxf="1">
      <nc r="A124" t="inlineStr">
        <is>
          <t>Предоставление иных межбюджетных трансфертов на софинансирование расходов бюджетам муниципальных образований Туруханского района, расположенных на территории Арктической зоны Российской Федерации, на улучшение связи  (КВСР 241)</t>
        </is>
      </nc>
      <ndxf>
        <font>
          <b val="0"/>
          <sz val="12"/>
          <color theme="1"/>
          <name val="Times New Roman"/>
          <scheme val="none"/>
        </font>
        <numFmt numFmtId="30" formatCode="@"/>
        <alignment vertical="top" readingOrder="0"/>
        <border outline="0">
          <left style="medium">
            <color indexed="64"/>
          </left>
          <right style="thin">
            <color indexed="64"/>
          </right>
          <top style="thin">
            <color indexed="64"/>
          </top>
          <bottom style="thin">
            <color indexed="64"/>
          </bottom>
        </border>
      </ndxf>
    </rcc>
    <rfmt sheetId="1" sqref="B124" start="0" length="0">
      <dxf>
        <font>
          <b val="0"/>
          <sz val="12"/>
          <name val="Times New Roman"/>
          <scheme val="none"/>
        </font>
        <numFmt numFmtId="4" formatCode="#,##0.00"/>
        <alignment vertical="top" readingOrder="0"/>
        <border outline="0">
          <left style="thin">
            <color indexed="64"/>
          </left>
          <right style="thin">
            <color indexed="64"/>
          </right>
          <top style="thin">
            <color indexed="64"/>
          </top>
          <bottom style="thin">
            <color indexed="64"/>
          </bottom>
        </border>
      </dxf>
    </rfmt>
    <rfmt sheetId="1" s="1" sqref="C124" start="0" length="0">
      <dxf>
        <font>
          <b val="0"/>
          <sz val="12"/>
          <color auto="1"/>
          <name val="Times New Roman"/>
          <scheme val="none"/>
        </font>
        <numFmt numFmtId="4" formatCode="#,##0.00"/>
        <alignment horizontal="right" wrapText="0" readingOrder="0"/>
        <border outline="0">
          <left style="thin">
            <color indexed="64"/>
          </left>
          <right style="thin">
            <color indexed="64"/>
          </right>
          <top style="thin">
            <color indexed="64"/>
          </top>
          <bottom style="thin">
            <color indexed="64"/>
          </bottom>
        </border>
      </dxf>
    </rfmt>
    <rfmt sheetId="1" sqref="D124" start="0" length="0">
      <dxf>
        <font>
          <b val="0"/>
          <sz val="12"/>
          <name val="Times New Roman"/>
          <scheme val="none"/>
        </font>
        <numFmt numFmtId="4" formatCode="#,##0.00"/>
        <alignment horizontal="right" readingOrder="0"/>
        <border outline="0">
          <left style="thin">
            <color indexed="64"/>
          </left>
          <right style="thin">
            <color indexed="64"/>
          </right>
          <top style="thin">
            <color indexed="64"/>
          </top>
          <bottom style="thin">
            <color indexed="64"/>
          </bottom>
        </border>
      </dxf>
    </rfmt>
    <rcc rId="0" sId="1" dxf="1">
      <nc r="E124">
        <f>F124+G124</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cc rId="0" sId="1" s="1" dxf="1" numFmtId="4">
      <nc r="F124">
        <v>9820</v>
      </nc>
      <ndxf>
        <font>
          <b val="0"/>
          <sz val="12"/>
          <color indexed="8"/>
          <name val="Times New Roman"/>
          <scheme val="none"/>
        </font>
        <numFmt numFmtId="167" formatCode="#,##0.00_ ;\-#,##0.00\ "/>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fmt sheetId="1" sqref="G124"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H124"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124"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124"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K124" start="0" length="0">
      <dxf>
        <font>
          <b val="0"/>
          <sz val="12"/>
          <name val="Times New Roman"/>
          <scheme val="none"/>
        </font>
        <numFmt numFmtId="4" formatCode="#,##0.00"/>
        <alignment horizontal="center" readingOrder="0"/>
        <border outline="0">
          <left style="thin">
            <color indexed="64"/>
          </left>
          <right style="medium">
            <color indexed="64"/>
          </right>
          <top style="thin">
            <color indexed="64"/>
          </top>
          <bottom style="thin">
            <color indexed="64"/>
          </bottom>
        </border>
      </dxf>
    </rfmt>
    <rcc rId="0" sId="1" dxf="1">
      <nc r="L124" t="inlineStr">
        <is>
          <t>09400S6450</t>
        </is>
      </nc>
      <ndxf>
        <numFmt numFmtId="30" formatCode="@"/>
        <alignment horizontal="center" readingOrder="0"/>
        <border outline="0">
          <right style="medium">
            <color indexed="64"/>
          </right>
          <top style="thin">
            <color indexed="64"/>
          </top>
          <bottom style="thin">
            <color indexed="64"/>
          </bottom>
        </border>
      </ndxf>
    </rcc>
    <rcc rId="0" sId="1" dxf="1">
      <nc r="M124" t="inlineStr">
        <is>
          <t>в АЦК</t>
        </is>
      </nc>
      <ndxf>
        <font>
          <b val="0"/>
          <sz val="12"/>
          <name val="Times New Roman"/>
          <scheme val="none"/>
        </font>
        <numFmt numFmtId="4" formatCode="#,##0.00"/>
        <fill>
          <patternFill patternType="solid">
            <bgColor theme="0"/>
          </patternFill>
        </fill>
      </ndxf>
    </rcc>
    <rfmt sheetId="1" sqref="N124" start="0" length="0">
      <dxf>
        <numFmt numFmtId="4" formatCode="#,##0.00"/>
      </dxf>
    </rfmt>
  </rrc>
</revisions>
</file>

<file path=xl/revisions/revisionLog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57" sId="1">
    <oc r="A60" t="inlineStr">
      <is>
        <t>Ремонт крыши "Янтарь"</t>
      </is>
    </oc>
    <nc r="A60" t="inlineStr">
      <is>
        <t>Выделение дополнительных средств на капитальный ремонт здания спортивно-оздоровительного учреждения МКУДО ДЮСШ "Юность": Красноярский край, с.Туруханск, ул.Почтовая,д.31а</t>
      </is>
    </nc>
  </rcc>
  <rrc rId="6058" sId="1" ref="A36:XFD36"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4" exp="area" ref3D="1" dr="$A$130:$XFD$130" dn="Z_9D973A29_B18A_4300_8735_40F4D5040C33_.wvu.Rows" sId="1"/>
    <undo index="12" exp="area" ref3D="1" dr="$A$121:$XFD$121" dn="Z_9D973A29_B18A_4300_8735_40F4D5040C33_.wvu.Rows" sId="1"/>
    <undo index="10" exp="area" ref3D="1" dr="$A$103:$XFD$104" dn="Z_9D973A29_B18A_4300_8735_40F4D5040C33_.wvu.Rows" sId="1"/>
    <undo index="8" exp="area" ref3D="1" dr="$A$88:$XFD$92" dn="Z_9D973A29_B18A_4300_8735_40F4D5040C33_.wvu.Rows" sId="1"/>
    <undo index="6" exp="area" ref3D="1" dr="$A$75:$XFD$78" dn="Z_9D973A29_B18A_4300_8735_40F4D5040C33_.wvu.Rows" sId="1"/>
    <undo index="4" exp="area" ref3D="1" dr="$A$61:$XFD$64" dn="Z_9D973A29_B18A_4300_8735_40F4D5040C33_.wvu.Rows" sId="1"/>
    <undo index="2" exp="area" ref3D="1" dr="$A$44:$XFD$47" dn="Z_9D973A29_B18A_4300_8735_40F4D5040C33_.wvu.Rows" sId="1"/>
    <undo index="0" exp="area" ref3D="1" dr="$B$1:$D$1048576" dn="Z_9D973A29_B18A_4300_8735_40F4D5040C33_.wvu.Cols" sId="1"/>
    <undo index="4" exp="area" ref3D="1" dr="$A$83:$XFD$83" dn="Z_773C9A6D_D94C_4F11_A27E_04EF47427F4D_.wvu.Rows" sId="1"/>
    <undo index="2" exp="area" ref3D="1" dr="$A$80:$XFD$80"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rc>
  <rcc rId="6059" sId="1">
    <nc r="E36">
      <f>F36+G36</f>
    </nc>
  </rcc>
  <rcc rId="6060" sId="1">
    <oc r="A35" t="inlineStr">
      <is>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t>
      </is>
    </oc>
    <nc r="A35" t="inlineStr">
      <is>
        <t xml:space="preserve">Расходы на софинансирование бюджетам муниципальных образований Туруханского района, расположенных на территории Арктической зоны Российской Федерации, на улучшение услуг связи </t>
      </is>
    </nc>
  </rcc>
  <rcc rId="6061" sId="1" numFmtId="4">
    <oc r="F35">
      <v>-9820</v>
    </oc>
    <nc r="F35">
      <v>9820</v>
    </nc>
  </rcc>
  <rcc rId="6062" sId="1">
    <nc r="A36" t="inlineStr">
      <is>
        <t xml:space="preserve">Расходы бюджетам муниципальных образований Туруханского района, расположенных на территории Арктической зоны Российской Федерации, на улучшение связи </t>
      </is>
    </nc>
  </rcc>
  <rcc rId="6063" sId="1" numFmtId="4">
    <nc r="G36">
      <v>1954180</v>
    </nc>
  </rcc>
  <rrc rId="6064" sId="1" ref="A35:XFD35"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4" exp="area" ref3D="1" dr="$A$129:$XFD$129" dn="Z_9D973A29_B18A_4300_8735_40F4D5040C33_.wvu.Rows" sId="1"/>
    <undo index="12" exp="area" ref3D="1" dr="$A$122:$XFD$122" dn="Z_9D973A29_B18A_4300_8735_40F4D5040C33_.wvu.Rows" sId="1"/>
    <undo index="10" exp="area" ref3D="1" dr="$A$104:$XFD$105" dn="Z_9D973A29_B18A_4300_8735_40F4D5040C33_.wvu.Rows" sId="1"/>
    <undo index="8" exp="area" ref3D="1" dr="$A$89:$XFD$93" dn="Z_9D973A29_B18A_4300_8735_40F4D5040C33_.wvu.Rows" sId="1"/>
    <undo index="6" exp="area" ref3D="1" dr="$A$76:$XFD$79" dn="Z_9D973A29_B18A_4300_8735_40F4D5040C33_.wvu.Rows" sId="1"/>
    <undo index="4" exp="area" ref3D="1" dr="$A$62:$XFD$65" dn="Z_9D973A29_B18A_4300_8735_40F4D5040C33_.wvu.Rows" sId="1"/>
    <undo index="2" exp="area" ref3D="1" dr="$A$45:$XFD$48" dn="Z_9D973A29_B18A_4300_8735_40F4D5040C33_.wvu.Rows" sId="1"/>
    <undo index="0" exp="area" ref3D="1" dr="$B$1:$D$1048576" dn="Z_9D973A29_B18A_4300_8735_40F4D5040C33_.wvu.Cols" sId="1"/>
    <undo index="4" exp="area" ref3D="1" dr="$A$84:$XFD$84" dn="Z_773C9A6D_D94C_4F11_A27E_04EF47427F4D_.wvu.Rows" sId="1"/>
    <undo index="2" exp="area" ref3D="1" dr="$A$81:$XFD$81" dn="Z_773C9A6D_D94C_4F11_A27E_04EF47427F4D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35:XFD35" start="0" length="0">
      <dxf>
        <font>
          <sz val="12"/>
          <name val="Times New Roman"/>
          <scheme val="none"/>
        </font>
        <alignment horizontal="left" vertical="center" wrapText="1" readingOrder="0"/>
      </dxf>
    </rfmt>
    <rcc rId="0" sId="1" dxf="1">
      <nc r="A35" t="inlineStr">
        <is>
          <t xml:space="preserve">Расходы на софинансирование бюджетам муниципальных образований Туруханского района, расположенных на территории Арктической зоны Российской Федерации, на улучшение услуг связи </t>
        </is>
      </nc>
      <ndxf>
        <fill>
          <patternFill patternType="solid">
            <bgColor theme="0"/>
          </patternFill>
        </fill>
        <alignment shrinkToFit="1" readingOrder="0"/>
        <border outline="0">
          <left style="medium">
            <color indexed="64"/>
          </left>
          <right style="thin">
            <color indexed="64"/>
          </right>
          <top style="thin">
            <color indexed="64"/>
          </top>
          <bottom style="thin">
            <color indexed="64"/>
          </bottom>
        </border>
      </ndxf>
    </rcc>
    <rfmt sheetId="1" sqref="B35"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35"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35"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35">
        <f>F35+G35</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cc rId="0" sId="1" dxf="1" numFmtId="4">
      <nc r="F35">
        <v>9820</v>
      </nc>
      <ndxf>
        <font>
          <sz val="12"/>
          <color theme="1"/>
          <name val="Times New Roman"/>
          <scheme val="none"/>
        </font>
        <numFmt numFmtId="4" formatCode="#,##0.00"/>
        <alignment horizontal="center" wrapText="0" readingOrder="0"/>
        <border outline="0">
          <left style="thin">
            <color indexed="64"/>
          </left>
          <right style="thin">
            <color indexed="64"/>
          </right>
          <top style="thin">
            <color indexed="64"/>
          </top>
          <bottom style="thin">
            <color indexed="64"/>
          </bottom>
        </border>
      </ndxf>
    </rcc>
    <rfmt sheetId="1" sqref="G35"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35"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35"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35"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35"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35" start="0" length="0">
      <dxf>
        <font>
          <b/>
          <sz val="12"/>
          <color theme="1"/>
          <name val="Times New Roman"/>
          <scheme val="none"/>
        </font>
        <numFmt numFmtId="30" formatCode="@"/>
        <fill>
          <patternFill patternType="solid">
            <bgColor theme="0"/>
          </patternFill>
        </fill>
        <alignment horizontal="center" wrapText="0" readingOrder="0"/>
        <border outline="0">
          <right style="thin">
            <color indexed="64"/>
          </right>
          <top style="thin">
            <color indexed="64"/>
          </top>
          <bottom style="thin">
            <color indexed="64"/>
          </bottom>
        </border>
      </dxf>
    </rfmt>
    <rfmt sheetId="1" sqref="M35" start="0" length="0">
      <dxf>
        <numFmt numFmtId="4" formatCode="#,##0.00"/>
      </dxf>
    </rfmt>
    <rfmt sheetId="1" sqref="N35" start="0" length="0">
      <dxf>
        <numFmt numFmtId="4" formatCode="#,##0.00"/>
      </dxf>
    </rfmt>
  </rrc>
</revisions>
</file>

<file path=xl/revisions/revisionLog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65" sId="1">
    <oc r="A72" t="inlineStr">
      <is>
        <t>Повышение заработной платы отдельным категориям работников краевых и муниципальных учреждений молодежной политики (директор учреждения, его заместитель и руководитель структурного подразделения, реализующие основные (профильные) полномочия, специалисты по работе с молодежью, методисты) – на уровне не ниже 75 656,1 рублей увеличение на 20%</t>
      </is>
    </oc>
    <nc r="A72" t="inlineStr">
      <is>
        <t>Повышение заработной платы отдельным категориям работников  муниципальных учреждений молодежной политики (директор учреждения, его заместитель и руководитель структурного подразделения, реализующие основные (профильные) полномочия, специалисты по работе с молодежью, методисты) – на уровне не ниже 75 656,1 рублей увеличение на 20%</t>
      </is>
    </nc>
  </rcc>
</revisions>
</file>

<file path=xl/revisions/revisionLog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66" sId="1">
    <oc r="A126" t="inlineStr">
      <is>
        <t>Повышение заработной платы отдельным категориям работников краевых и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(КВСР 240)</t>
      </is>
    </oc>
    <nc r="A126" t="inlineStr">
      <is>
        <t>Повышение заработной платы отдельным категориям работников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(КВСР 240)</t>
      </is>
    </nc>
  </rcc>
  <rcc rId="6067" sId="1">
    <oc r="A143" t="inlineStr">
      <is>
        <t>Повышение заработной платы отдельным категориям работников краевых и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(КВСР 240)</t>
      </is>
    </oc>
    <nc r="A143" t="inlineStr">
      <is>
        <t>Повышение заработной платы отдельным категориям работников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(КВСР 240)</t>
      </is>
    </nc>
  </rcc>
</revisions>
</file>

<file path=xl/revisions/revisionLog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8C336E2-DEA0-4FEC-A5C4-66485F95BE03}" action="delete"/>
  <rdn rId="0" localSheetId="1" customView="1" name="Z_88C336E2_DEA0_4FEC_A5C4_66485F95BE03_.wvu.FilterData" hidden="1" oldHidden="1">
    <formula>'крайний вариант'!$A$7:$M$97</formula>
    <oldFormula>'крайний вариант'!$A$7:$M$97</oldFormula>
  </rdn>
  <rcv guid="{88C336E2-DEA0-4FEC-A5C4-66485F95BE03}" action="add"/>
</revisions>
</file>

<file path=xl/revisions/revisionLog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69" sId="1">
    <nc r="L60" t="inlineStr">
      <is>
        <t>0110080610</t>
      </is>
    </nc>
  </rcc>
  <rcc rId="6070" sId="1">
    <nc r="M60" t="inlineStr">
      <is>
        <t>в АЦК</t>
      </is>
    </nc>
  </rcc>
  <rcv guid="{F1EA1655-D6DE-4489-A709-6FDA0CED3DCA}" action="delete"/>
  <rdn rId="0" localSheetId="1" customView="1" name="Z_F1EA1655_D6DE_4489_A709_6FDA0CED3DCA_.wvu.PrintArea" hidden="1" oldHidden="1">
    <formula>'крайний вариант'!$A$1:$L$189</formula>
    <oldFormula>'крайний вариант'!$A$1:$L$189</oldFormula>
  </rdn>
  <rdn rId="0" localSheetId="1" customView="1" name="Z_F1EA1655_D6DE_4489_A709_6FDA0CED3DCA_.wvu.FilterData" hidden="1" oldHidden="1">
    <formula>'крайний вариант'!$A$7:$M$97</formula>
    <oldFormula>'крайний вариант'!$A$7:$M$97</oldFormula>
  </rdn>
  <rcv guid="{F1EA1655-D6DE-4489-A709-6FDA0CED3DCA}" action="add"/>
</revisions>
</file>

<file path=xl/revisions/revisionLog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73" sId="1">
    <oc r="A41" t="inlineStr">
      <is>
        <t>Прочие мероприятия по благоустройству сельских населённых пунктов с. Верещагино, п. Келлог, д. Сургутиха, с. Бакланиха, д. Старотуруханск, с. Фарково, д. Горошиха, д. Курейка, д. Бахта (ремонт штакетных оград, водозаборов, освещение парка отдыха п. Келлог)</t>
      </is>
    </oc>
    <nc r="A41" t="inlineStr">
      <is>
        <t>Прочие мероприятия по благоустройству сельских населённых пунктов с. Верещагино, п. Келлог, д. Сургутиха, с. Бакланиха, д. Старотуруханск, с. Фарково, д. Горошиха, п. Курейка, п. Бахта (ремонт штакетных оград, водозаборов, освещение парка отдыха п. Келлог)</t>
      </is>
    </nc>
  </rcc>
  <rcv guid="{9D973A29-B18A-4300-8735-40F4D5040C33}" action="delete"/>
  <rdn rId="0" localSheetId="1" customView="1" name="Z_9D973A29_B18A_4300_8735_40F4D5040C33_.wvu.PrintArea" hidden="1" oldHidden="1">
    <formula>'крайний вариант'!$A$1:$K$189</formula>
    <oldFormula>'крайний вариант'!$A$1:$K$189</oldFormula>
  </rdn>
  <rdn rId="0" localSheetId="1" customView="1" name="Z_9D973A29_B18A_4300_8735_40F4D5040C33_.wvu.Rows" hidden="1" oldHidden="1">
    <formula>'крайний вариант'!$17:$19,'крайний вариант'!$44:$47,'крайний вариант'!$61:$64,'крайний вариант'!$75:$78,'крайний вариант'!$88:$92,'крайний вариант'!$103:$104,'крайний вариант'!$121:$121,'крайний вариант'!$128:$128</formula>
    <oldFormula>'крайний вариант'!$17:$19,'крайний вариант'!$44:$47,'крайний вариант'!$61:$64,'крайний вариант'!$75:$78,'крайний вариант'!$88:$92,'крайний вариант'!$103:$104,'крайний вариант'!$121:$121,'крайний вариант'!$128:$128</oldFormula>
  </rdn>
  <rdn rId="0" localSheetId="1" customView="1" name="Z_9D973A29_B18A_4300_8735_40F4D5040C33_.wvu.Cols" hidden="1" oldHidden="1">
    <formula>'крайний вариант'!$B:$D</formula>
    <oldFormula>'крайний вариант'!$B:$D</oldFormula>
  </rdn>
  <rdn rId="0" localSheetId="1" customView="1" name="Z_9D973A29_B18A_4300_8735_40F4D5040C33_.wvu.FilterData" hidden="1" oldHidden="1">
    <formula>'крайний вариант'!$A$7:$M$97</formula>
    <oldFormula>'крайний вариант'!$A$7:$M$97</oldFormula>
  </rdn>
  <rcv guid="{9D973A29-B18A-4300-8735-40F4D5040C33}" action="add"/>
</revisions>
</file>

<file path=xl/revisions/revisionLog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78" sId="1">
    <oc r="A40" t="inlineStr">
      <is>
        <t xml:space="preserve">Расходы на содержание дороги Туруханск - Селиваниха и дорог межселенной территории (дорожный фонд) </t>
      </is>
    </oc>
    <nc r="A40" t="inlineStr">
      <is>
        <t>Расходы на содержание дороги  дорог межселенной территории (дорожный фонд)  п.Бахта,  д. Старотуруханск, п.Келлог, с.Бакланиха</t>
      </is>
    </nc>
  </rcc>
</revisions>
</file>

<file path=xl/revisions/revisionLog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79" sId="1">
    <oc r="F5">
      <f>4113157324+784404694.87+110784059</f>
    </oc>
    <nc r="F5">
      <f>4113157324+784404694.87+110784059+273055352</f>
    </nc>
  </rcc>
  <rcc rId="6080" sId="1">
    <oc r="G5">
      <f>1932066100-36077300+60612394.86+42022582</f>
    </oc>
    <nc r="G5">
      <f>1932066100-36077300+60612394.86+42022582+12223880</f>
    </nc>
  </rcc>
  <rcc rId="6081" sId="1">
    <oc r="J5">
      <f>5208410756+35170550-98210</f>
    </oc>
    <nc r="J5">
      <f>5208410756+35170550-98210+13580738</f>
    </nc>
  </rcc>
  <rcc rId="6082" sId="1">
    <oc r="K5">
      <f>5231970910+51833000+2929090</f>
    </oc>
    <nc r="K5">
      <f>5231970910+51833000+2929090+3616294</f>
    </nc>
  </rcc>
  <rcc rId="6083" sId="1">
    <oc r="G8">
      <f>-25071900-624100+624100+310900</f>
    </oc>
    <nc r="G8"/>
  </rcc>
  <rcc rId="6084" sId="1">
    <oc r="L8" t="inlineStr">
      <is>
        <t>0110075640</t>
      </is>
    </oc>
    <nc r="L8"/>
  </rcc>
  <rcc rId="6085" sId="1" numFmtId="4">
    <oc r="G9">
      <v>-11196300</v>
    </oc>
    <nc r="G9"/>
  </rcc>
  <rcc rId="6086" sId="1">
    <oc r="L9" t="inlineStr">
      <is>
        <t>0110074090</t>
      </is>
    </oc>
    <nc r="L9"/>
  </rcc>
  <rcc rId="6087" sId="1" numFmtId="4">
    <oc r="G10">
      <v>-1254900</v>
    </oc>
    <nc r="G10"/>
  </rcc>
  <rcc rId="6088" sId="1" numFmtId="4">
    <oc r="J10">
      <v>-1254900</v>
    </oc>
    <nc r="J10"/>
  </rcc>
  <rcc rId="6089" sId="1" numFmtId="4">
    <oc r="K10">
      <v>-1254900</v>
    </oc>
    <nc r="K10"/>
  </rcc>
  <rcc rId="6090" sId="1">
    <oc r="L10" t="inlineStr">
      <is>
        <t>0110075830</t>
      </is>
    </oc>
    <nc r="L10"/>
  </rcc>
  <rcc rId="6091" sId="1">
    <oc r="A8" t="inlineStr">
      <is>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oc>
    <nc r="A8"/>
  </rcc>
  <rcc rId="6092" sId="1">
    <oc r="A9" t="inlineStr">
      <is>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oc>
    <nc r="A9"/>
  </rcc>
  <rcc rId="6093" sId="1">
    <oc r="A10" t="inlineStr">
      <is>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t>
      </is>
    </oc>
    <nc r="A10"/>
  </rcc>
  <rcc rId="6094" sId="1">
    <oc r="A11" t="inlineStr">
      <is>
        <t>Приобретение и монтаж системы пожарной сигнализации ЛКС прилагается (МКОУ Вороговская СШ)</t>
      </is>
    </oc>
    <nc r="A11"/>
  </rcc>
  <rcc rId="6095" sId="1">
    <oc r="A12" t="inlineStr">
      <is>
        <t>Приобретение и монтаж системы пожарной сигнализации в 2-х филиалах МКДОУ д/с "Северок"(д.Сургутиха,с.Ворогово) ЛКС прилагается</t>
      </is>
    </oc>
    <nc r="A12"/>
  </rcc>
  <rcc rId="6096" sId="1">
    <oc r="A13" t="inlineStr">
      <is>
        <t>Ремонт 5 кабинетов в здании средней школы (переезд начальной школы в здание средней школы) ЛКС прилагается МБОУ Туруханская СШ №1</t>
      </is>
    </oc>
    <nc r="A13"/>
  </rcc>
  <rcc rId="6097" sId="1">
    <oc r="A14" t="inlineStr">
      <is>
        <t xml:space="preserve">Ремонтные работы пожарного выхода с устройством магистрали питания пожарного гидранта в спортивном зале ДК ЛКС прилагается МБУ ДО «Туруханская СШ «Юность» </t>
      </is>
    </oc>
    <nc r="A14"/>
  </rcc>
  <rcc rId="6098" sId="1">
    <oc r="A15" t="inlineStr">
      <is>
        <t xml:space="preserve">Обновление материально - технической базы МБУ ДО «Туруханская СШ «Юность» </t>
      </is>
    </oc>
    <nc r="A15"/>
  </rcc>
  <rcc rId="6099" sId="1">
    <oc r="A16" t="inlineStr">
      <is>
        <t>Расходы, связанные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16"/>
  </rcc>
  <rcc rId="6100" sId="1">
    <oc r="A17" t="inlineStr">
      <is>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17"/>
  </rcc>
  <rcc rId="6101" sId="1" numFmtId="4">
    <oc r="F11">
      <v>1036763</v>
    </oc>
    <nc r="F11"/>
  </rcc>
  <rcc rId="6102" sId="1">
    <oc r="L11" t="inlineStr">
      <is>
        <t>0110080610</t>
      </is>
    </oc>
    <nc r="L11"/>
  </rcc>
  <rcc rId="6103" sId="1" numFmtId="4">
    <oc r="F12">
      <v>1097939</v>
    </oc>
    <nc r="F12"/>
  </rcc>
  <rcc rId="6104" sId="1">
    <oc r="L12" t="inlineStr">
      <is>
        <t>0110080610</t>
      </is>
    </oc>
    <nc r="L12"/>
  </rcc>
  <rcc rId="6105" sId="1" numFmtId="4">
    <oc r="F13">
      <v>3870571</v>
    </oc>
    <nc r="F13"/>
  </rcc>
  <rcc rId="6106" sId="1">
    <oc r="L13" t="inlineStr">
      <is>
        <t>0110080610</t>
      </is>
    </oc>
    <nc r="L13"/>
  </rcc>
  <rcc rId="6107" sId="1">
    <oc r="F14">
      <f>288722</f>
    </oc>
    <nc r="F14"/>
  </rcc>
  <rcc rId="6108" sId="1">
    <oc r="L14" t="inlineStr">
      <is>
        <t>0110080610</t>
      </is>
    </oc>
    <nc r="L14"/>
  </rcc>
  <rcc rId="6109" sId="1">
    <oc r="F15">
      <f>1400000+1900000</f>
    </oc>
    <nc r="F15"/>
  </rcc>
  <rcc rId="6110" sId="1">
    <oc r="L15" t="inlineStr">
      <is>
        <t>0110080610</t>
      </is>
    </oc>
    <nc r="L15"/>
  </rcc>
  <rcc rId="6111" sId="1" numFmtId="4">
    <oc r="G16">
      <v>458700</v>
    </oc>
    <nc r="G16"/>
  </rcc>
  <rcc rId="6112" sId="1">
    <oc r="L16" t="inlineStr">
      <is>
        <t>0110008530</t>
      </is>
    </oc>
    <nc r="L16"/>
  </rcc>
  <rcc rId="6113" sId="1" numFmtId="4">
    <oc r="G17">
      <v>5910900</v>
    </oc>
    <nc r="G17"/>
  </rcc>
  <rcc rId="6114" sId="1">
    <oc r="L17" t="inlineStr">
      <is>
        <t>0110074080</t>
      </is>
    </oc>
    <nc r="L17"/>
  </rcc>
  <rcc rId="6115" sId="1" numFmtId="4">
    <oc r="G18">
      <v>20605600</v>
    </oc>
    <nc r="G18"/>
  </rcc>
  <rcc rId="6116" sId="1">
    <oc r="L18" t="inlineStr">
      <is>
        <t>0110075880</t>
      </is>
    </oc>
    <nc r="L18"/>
  </rcc>
  <rcc rId="6117" sId="1">
    <oc r="A18" t="inlineStr">
      <is>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18"/>
  </rcc>
  <rcc rId="6118" sId="1">
    <oc r="M8" t="inlineStr">
      <is>
        <t>в АЦК</t>
      </is>
    </oc>
    <nc r="M8"/>
  </rcc>
  <rcc rId="6119" sId="1">
    <oc r="M9" t="inlineStr">
      <is>
        <t>в АЦК</t>
      </is>
    </oc>
    <nc r="M9"/>
  </rcc>
  <rcc rId="6120" sId="1">
    <oc r="M10" t="inlineStr">
      <is>
        <t>в АЦК</t>
      </is>
    </oc>
    <nc r="M10"/>
  </rcc>
  <rcc rId="6121" sId="1">
    <oc r="M11" t="inlineStr">
      <is>
        <t>в АЦК</t>
      </is>
    </oc>
    <nc r="M11"/>
  </rcc>
  <rcc rId="6122" sId="1">
    <oc r="M12" t="inlineStr">
      <is>
        <t>в АЦК</t>
      </is>
    </oc>
    <nc r="M12"/>
  </rcc>
  <rcc rId="6123" sId="1">
    <oc r="M13" t="inlineStr">
      <is>
        <t>в АЦК</t>
      </is>
    </oc>
    <nc r="M13"/>
  </rcc>
  <rcc rId="6124" sId="1">
    <oc r="M14" t="inlineStr">
      <is>
        <t>в АЦК</t>
      </is>
    </oc>
    <nc r="M14"/>
  </rcc>
  <rcc rId="6125" sId="1">
    <oc r="M15" t="inlineStr">
      <is>
        <t>в АЦК</t>
      </is>
    </oc>
    <nc r="M15"/>
  </rcc>
  <rcc rId="6126" sId="1">
    <oc r="M16" t="inlineStr">
      <is>
        <t>в АЦК</t>
      </is>
    </oc>
    <nc r="M16"/>
  </rcc>
  <rcc rId="6127" sId="1">
    <oc r="M17" t="inlineStr">
      <is>
        <t>в АЦК</t>
      </is>
    </oc>
    <nc r="M17"/>
  </rcc>
  <rcc rId="6128" sId="1">
    <oc r="M18" t="inlineStr">
      <is>
        <t>в АЦК</t>
      </is>
    </oc>
    <nc r="M18"/>
  </rcc>
  <rcc rId="6129" sId="1">
    <oc r="A23" t="inlineStr">
      <is>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is>
    </oc>
    <nc r="A23"/>
  </rcc>
  <rcc rId="6130" sId="1">
    <oc r="A24" t="inlineStr">
      <is>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is>
    </oc>
    <nc r="A24"/>
  </rcc>
  <rcc rId="6131" sId="1">
    <oc r="A25" t="inlineStr">
      <is>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t>
      </is>
    </oc>
    <nc r="A25"/>
  </rcc>
  <rcc rId="6132" sId="1">
    <oc r="A26" t="inlineStr">
      <is>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 района, работающим и проживающим на территории Туруханского района, для которых указанные учреждения (организации) являются основным местом работы</t>
      </is>
    </oc>
    <nc r="A26"/>
  </rcc>
  <rcc rId="6133" sId="1" numFmtId="4">
    <oc r="G23">
      <v>3000000</v>
    </oc>
    <nc r="G23"/>
  </rcc>
  <rcc rId="6134" sId="1">
    <oc r="L23" t="inlineStr">
      <is>
        <t>1050074660</t>
      </is>
    </oc>
    <nc r="L23"/>
  </rcc>
  <rcc rId="6135" sId="1">
    <oc r="M23" t="inlineStr">
      <is>
        <t>в АЦК</t>
      </is>
    </oc>
    <nc r="M23"/>
  </rcc>
  <rcc rId="6136" sId="1" numFmtId="4">
    <oc r="G24">
      <v>-41300</v>
    </oc>
    <nc r="G24"/>
  </rcc>
  <rcc rId="6137" sId="1">
    <oc r="L24" t="inlineStr">
      <is>
        <t>1240051200</t>
      </is>
    </oc>
    <nc r="L24"/>
  </rcc>
  <rcc rId="6138" sId="1">
    <oc r="M24" t="inlineStr">
      <is>
        <t>в АЦК</t>
      </is>
    </oc>
    <nc r="M24"/>
  </rcc>
  <rcc rId="6139" sId="1" numFmtId="4">
    <oc r="F25">
      <v>1020000</v>
    </oc>
    <nc r="F25"/>
  </rcc>
  <rcc rId="6140" sId="1">
    <oc r="L25" t="inlineStr">
      <is>
        <t>0230085080</t>
      </is>
    </oc>
    <nc r="L25"/>
  </rcc>
  <rcc rId="6141" sId="1">
    <oc r="M25" t="inlineStr">
      <is>
        <t>в АЦК</t>
      </is>
    </oc>
    <nc r="M25"/>
  </rcc>
  <rcc rId="6142" sId="1" numFmtId="4">
    <oc r="F26">
      <v>305000</v>
    </oc>
    <nc r="F26"/>
  </rcc>
  <rcc rId="6143" sId="1">
    <oc r="L26" t="inlineStr">
      <is>
        <t>0230085090</t>
      </is>
    </oc>
    <nc r="L26"/>
  </rcc>
  <rcc rId="6144" sId="1">
    <oc r="M26" t="inlineStr">
      <is>
        <t>в АЦК</t>
      </is>
    </oc>
    <nc r="M26"/>
  </rcc>
  <rcc rId="6145" sId="1">
    <oc r="A27" t="inlineStr">
      <is>
        <t>Предоставление единовременной материальной выплаты в размере 100 тыс. руб. на каждого несовершеннолетнего ребенка членам семей лиц, погибших при выполнении задач специальной военной операции</t>
      </is>
    </oc>
    <nc r="A27"/>
  </rcc>
  <rcc rId="6146" sId="1">
    <oc r="A28" t="inlineStr">
      <is>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t>
      </is>
    </oc>
    <nc r="A28"/>
  </rcc>
  <rcc rId="6147" sId="1">
    <oc r="A29" t="inlineStr">
      <is>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t>
      </is>
    </oc>
    <nc r="A29"/>
  </rcc>
  <rcc rId="6148" sId="1">
    <oc r="A30" t="inlineStr">
      <is>
        <t>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t>
      </is>
    </oc>
    <nc r="A30"/>
  </rcc>
  <rcc rId="6149" sId="1">
    <oc r="A31" t="inlineStr">
      <is>
        <t>Предоставление единовременной материальной помощи в связи с тяжелой жизненной ситуацией членам семей участников специальной военной операции</t>
      </is>
    </oc>
    <nc r="A31"/>
  </rcc>
  <rcc rId="6150" sId="1">
    <oc r="A32" t="inlineStr">
      <is>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t>
      </is>
    </oc>
    <nc r="A32"/>
  </rcc>
  <rcc rId="6151" sId="1">
    <oc r="A33" t="inlineStr">
      <is>
        <t xml:space="preserve">Расходы на приобретение и доставку специальной техники и дополнительного оборудования для содержания улично-дорожной сети </t>
      </is>
    </oc>
    <nc r="A33"/>
  </rcc>
  <rcc rId="6152" sId="1">
    <oc r="A34" t="inlineStr">
      <is>
        <t xml:space="preserve">Руководство и управление в сфере установленных функций </t>
      </is>
    </oc>
    <nc r="A34"/>
  </rcc>
  <rcc rId="6153" sId="1">
    <oc r="A35" t="inlineStr">
      <is>
        <t xml:space="preserve">Расходы бюджетам муниципальных образований Туруханского района, расположенных на территории Арктической зоны Российской Федерации, на улучшение связи </t>
      </is>
    </oc>
    <nc r="A35"/>
  </rcc>
  <rcc rId="6154" sId="1" numFmtId="4">
    <oc r="F27">
      <v>2020000</v>
    </oc>
    <nc r="F27"/>
  </rcc>
  <rcc rId="6155" sId="1">
    <oc r="L27" t="inlineStr">
      <is>
        <t>0230085100</t>
      </is>
    </oc>
    <nc r="L27"/>
  </rcc>
  <rcc rId="6156" sId="1">
    <oc r="M27" t="inlineStr">
      <is>
        <t>в АЦК</t>
      </is>
    </oc>
    <nc r="M27"/>
  </rcc>
  <rcc rId="6157" sId="1" numFmtId="4">
    <oc r="F28">
      <v>5100000</v>
    </oc>
    <nc r="F28"/>
  </rcc>
  <rcc rId="6158" sId="1">
    <oc r="L28" t="inlineStr">
      <is>
        <t>0230085110</t>
      </is>
    </oc>
    <nc r="L28"/>
  </rcc>
  <rcc rId="6159" sId="1">
    <oc r="M28" t="inlineStr">
      <is>
        <t>в АЦК</t>
      </is>
    </oc>
    <nc r="M28"/>
  </rcc>
  <rcc rId="6160" sId="1" numFmtId="4">
    <oc r="F29">
      <v>5100000</v>
    </oc>
    <nc r="F29"/>
  </rcc>
  <rcc rId="6161" sId="1">
    <oc r="L29" t="inlineStr">
      <is>
        <t>0230085120</t>
      </is>
    </oc>
    <nc r="L29"/>
  </rcc>
  <rcc rId="6162" sId="1">
    <oc r="M29" t="inlineStr">
      <is>
        <t>в АЦК</t>
      </is>
    </oc>
    <nc r="M29"/>
  </rcc>
  <rcc rId="6163" sId="1" numFmtId="4">
    <oc r="F30">
      <v>10000000</v>
    </oc>
    <nc r="F30"/>
  </rcc>
  <rcc rId="6164" sId="1">
    <oc r="L30" t="inlineStr">
      <is>
        <t>0210082260</t>
      </is>
    </oc>
    <nc r="L30"/>
  </rcc>
  <rcc rId="6165" sId="1">
    <oc r="M30" t="inlineStr">
      <is>
        <t>в АЦК</t>
      </is>
    </oc>
    <nc r="M30"/>
  </rcc>
  <rcc rId="6166" sId="1" numFmtId="4">
    <oc r="F31">
      <v>1000000</v>
    </oc>
    <nc r="F31"/>
  </rcc>
  <rcc rId="6167" sId="1">
    <oc r="L31" t="inlineStr">
      <is>
        <t>0210085020</t>
      </is>
    </oc>
    <nc r="L31"/>
  </rcc>
  <rcc rId="6168" sId="1">
    <oc r="M31" t="inlineStr">
      <is>
        <t>в АЦК</t>
      </is>
    </oc>
    <nc r="M31"/>
  </rcc>
  <rcc rId="6169" sId="1">
    <oc r="F32">
      <f>44659667+12000000</f>
    </oc>
    <nc r="F32"/>
  </rcc>
  <rcc rId="6170" sId="1">
    <oc r="L32" t="inlineStr">
      <is>
        <t>8410080300</t>
      </is>
    </oc>
    <nc r="L32"/>
  </rcc>
  <rcc rId="6171" sId="1">
    <oc r="M32" t="inlineStr">
      <is>
        <t>в АЦК</t>
      </is>
    </oc>
    <nc r="M32"/>
  </rcc>
  <rcc rId="6172" sId="1" numFmtId="4">
    <oc r="F33">
      <v>1400000</v>
    </oc>
    <nc r="F33"/>
  </rcc>
  <rcc rId="6173" sId="1">
    <oc r="L33" t="inlineStr">
      <is>
        <t>0920084470</t>
      </is>
    </oc>
    <nc r="L33"/>
  </rcc>
  <rcc rId="6174" sId="1">
    <oc r="M33" t="inlineStr">
      <is>
        <t>в АЦК</t>
      </is>
    </oc>
    <nc r="M33"/>
  </rcc>
  <rcc rId="6175" sId="1" numFmtId="4">
    <oc r="F34">
      <v>5000000</v>
    </oc>
    <nc r="F34"/>
  </rcc>
  <rcc rId="6176" sId="1">
    <oc r="L34" t="inlineStr">
      <is>
        <t>1240080460</t>
      </is>
    </oc>
    <nc r="L34"/>
  </rcc>
  <rcc rId="6177" sId="1">
    <oc r="M34" t="inlineStr">
      <is>
        <t>в АЦК</t>
      </is>
    </oc>
    <nc r="M34"/>
  </rcc>
  <rcc rId="6178" sId="1" numFmtId="4">
    <oc r="G35">
      <v>1954180</v>
    </oc>
    <nc r="G35"/>
  </rcc>
  <rcc rId="6179" sId="1">
    <oc r="A38" t="inlineStr">
      <is>
        <t xml:space="preserve">Руководство и управление в сфере установленных функций органов местного самоуправления 
</t>
      </is>
    </oc>
    <nc r="A38"/>
  </rcc>
  <rcc rId="6180" sId="1">
    <oc r="A39" t="inlineStr">
      <is>
        <t xml:space="preserve">Уличное освещение </t>
      </is>
    </oc>
    <nc r="A39"/>
  </rcc>
  <rcc rId="6181" sId="1">
    <oc r="A40" t="inlineStr">
      <is>
        <t>Расходы на содержание дороги  дорог межселенной территории (дорожный фонд)  п.Бахта,  д. Старотуруханск, п.Келлог, с.Бакланиха</t>
      </is>
    </oc>
    <nc r="A40"/>
  </rcc>
  <rcc rId="6182" sId="1">
    <oc r="A41" t="inlineStr">
      <is>
        <t>Прочие мероприятия по благоустройству сельских населённых пунктов с. Верещагино, п. Келлог, д. Сургутиха, с. Бакланиха, д. Старотуруханск, с. Фарково, д. Горошиха, п. Курейка, п. Бахта (ремонт штакетных оград, водозаборов, освещение парка отдыха п. Келлог)</t>
      </is>
    </oc>
    <nc r="A41"/>
  </rcc>
  <rcc rId="6183" sId="1">
    <oc r="A42" t="inlineStr">
      <is>
        <t xml:space="preserve">Трудовое воспитание несовершеннолетних граждан в возрасте 14-17 лет </t>
      </is>
    </oc>
    <nc r="A42"/>
  </rcc>
  <rcc rId="6184" sId="1" numFmtId="4">
    <oc r="F38">
      <v>1173219</v>
    </oc>
    <nc r="F38"/>
  </rcc>
  <rcc rId="6185" sId="1">
    <oc r="L38" t="inlineStr">
      <is>
        <t>1140080460</t>
      </is>
    </oc>
    <nc r="L38"/>
  </rcc>
  <rcc rId="6186" sId="1">
    <oc r="M38" t="inlineStr">
      <is>
        <t>в АЦК</t>
      </is>
    </oc>
    <nc r="M38"/>
  </rcc>
  <rcc rId="6187" sId="1" numFmtId="4">
    <oc r="F39">
      <v>1273822</v>
    </oc>
    <nc r="F39"/>
  </rcc>
  <rcc rId="6188" sId="1">
    <oc r="L39" t="inlineStr">
      <is>
        <t>1110081620</t>
      </is>
    </oc>
    <nc r="L39"/>
  </rcc>
  <rcc rId="6189" sId="1">
    <oc r="M39" t="inlineStr">
      <is>
        <t>в АЦК</t>
      </is>
    </oc>
    <nc r="M39"/>
  </rcc>
  <rcc rId="6190" sId="1" numFmtId="4">
    <oc r="F40">
      <v>6603320</v>
    </oc>
    <nc r="F40"/>
  </rcc>
  <rcc rId="6191" sId="1">
    <oc r="L40" t="inlineStr">
      <is>
        <t>0910081510</t>
      </is>
    </oc>
    <nc r="L40"/>
  </rcc>
  <rcc rId="6192" sId="1">
    <oc r="M40" t="inlineStr">
      <is>
        <t>в АЦК</t>
      </is>
    </oc>
    <nc r="M40"/>
  </rcc>
  <rcc rId="6193" sId="1">
    <oc r="F41">
      <f>6512520+2851390+2532470</f>
    </oc>
    <nc r="F41"/>
  </rcc>
  <rcc rId="6194" sId="1">
    <oc r="L41" t="inlineStr">
      <is>
        <t>1110081650</t>
      </is>
    </oc>
    <nc r="L41"/>
  </rcc>
  <rcc rId="6195" sId="1">
    <oc r="M41" t="inlineStr">
      <is>
        <t>в АЦК</t>
      </is>
    </oc>
    <nc r="M41"/>
  </rcc>
  <rcc rId="6196" sId="1" numFmtId="4">
    <oc r="F42">
      <v>146492</v>
    </oc>
    <nc r="F42"/>
  </rcc>
  <rcc rId="6197" sId="1">
    <oc r="L42" t="inlineStr">
      <is>
        <t>1410082800</t>
      </is>
    </oc>
    <nc r="L42"/>
  </rcc>
  <rcc rId="6198" sId="1">
    <oc r="M42" t="inlineStr">
      <is>
        <t>в АЦК</t>
      </is>
    </oc>
    <nc r="M42"/>
  </rcc>
  <rcc rId="6199" sId="1">
    <oc r="A49" t="inlineStr">
      <is>
        <t xml:space="preserve">Руководство и управление в сфере установленных функций </t>
      </is>
    </oc>
    <nc r="A49"/>
  </rcc>
  <rcc rId="6200" sId="1">
    <oc r="A50" t="inlineStr">
      <is>
        <t>Руководство и управление в сфере установленных функций  (ЖКУ повышение тарифа с 01.07.2024г.)</t>
      </is>
    </oc>
    <nc r="A50"/>
  </rcc>
  <rcc rId="6201" sId="1">
    <oc r="A51" t="inlineStr">
      <is>
        <t>Проектирование, обследование объектов муниципальной собственности Туруханского района</t>
      </is>
    </oc>
    <nc r="A51"/>
  </rcc>
  <rcc rId="6202" sId="1">
    <oc r="A52" t="inlineStr">
      <is>
        <t xml:space="preserve">Разработка и корректировка проектно – сметной документации, капитальный ремонт и реконструкция зданий и помещений учреждений по работе с детьми и молодежью, в том числе включающие в себя выполнение мероприятий по обеспечению пожарной безопасности </t>
      </is>
    </oc>
    <nc r="A52"/>
  </rcc>
  <rcc rId="6203" sId="1">
    <oc r="A53" t="inlineStr">
      <is>
        <t>Обеспечение деятельности (оказание услуг) подведомственных учреждений (Капитальный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t>
      </is>
    </oc>
    <nc r="A53"/>
  </rcc>
  <rcc rId="6204" sId="1">
    <oc r="A54" t="inlineStr">
      <is>
        <t>Обеспечение деятельности (оказание услуг) подведомственных учреждений (Капитальный ремонт здания МКДОУ детский сад "Сказка" по адресу: Красноярский край, Туруханский район, г. Игарка)</t>
      </is>
    </oc>
    <nc r="A54"/>
  </rcc>
  <rcc rId="6205" sId="1">
    <oc r="A55" t="inlineStr">
      <is>
        <t>Обеспечение деятельности (оказание услуг) подведомственных учреждений (Реконструкция спортивно-оздоровительного учреждения МКУДО ДЮСШ "ЮНОСТЬ", расположенного по адресу: Красноярский край,  с. Туруханск, пер.Спортивный 1А)</t>
      </is>
    </oc>
    <nc r="A55"/>
  </rcc>
  <rcc rId="6206" sId="1">
    <oc r="A56" t="inlineStr">
      <is>
        <t xml:space="preserve">Подготовительные работы по устройству, устройство и содержание зимней автодороги Игарка - Светлогорск-Туруханск </t>
      </is>
    </oc>
    <nc r="A56"/>
  </rcc>
  <rcc rId="6207" sId="1">
    <oc r="A57" t="inlineStr">
      <is>
        <t>Проектирование, обследование объектов муниципальной собственности Туруханского района</t>
      </is>
    </oc>
    <nc r="A57"/>
  </rcc>
  <rcc rId="6208" sId="1">
    <oc r="A58"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Проведение капитальных ремонтов квартир в с.Зотино по адресу: ул.Школьная, д.3</t>
      </is>
    </oc>
    <nc r="A58"/>
  </rcc>
  <rcc rId="6209" sId="1">
    <oc r="A59" t="inlineStr">
      <is>
        <t>Расходы организаций коммунального комплекса на проведение ремонтно-восстановительных работ на эксплуатируемых объектах коммунальной инфраструктуры</t>
      </is>
    </oc>
    <nc r="A59"/>
  </rcc>
  <rcc rId="6210" sId="1">
    <oc r="A60" t="inlineStr">
      <is>
        <t>Выделение дополнительных средств на капитальный ремонт здания спортивно-оздоровительного учреждения МКУДО ДЮСШ "Юность": Красноярский край, с.Туруханск, ул.Почтовая,д.31а</t>
      </is>
    </oc>
    <nc r="A60"/>
  </rcc>
  <rcc rId="6211" sId="1" numFmtId="4">
    <oc r="F49">
      <v>2604000</v>
    </oc>
    <nc r="F49"/>
  </rcc>
  <rcc rId="6212" sId="1">
    <oc r="L49" t="inlineStr">
      <is>
        <t>0380080460</t>
      </is>
    </oc>
    <nc r="L49"/>
  </rcc>
  <rcc rId="6213" sId="1">
    <oc r="M49" t="inlineStr">
      <is>
        <t>в АЦК</t>
      </is>
    </oc>
    <nc r="M49"/>
  </rcc>
  <rcc rId="6214" sId="1" numFmtId="4">
    <oc r="F50">
      <v>737792</v>
    </oc>
    <nc r="F50"/>
  </rcc>
  <rcc rId="6215" sId="1">
    <oc r="L50" t="inlineStr">
      <is>
        <t>0380080460</t>
      </is>
    </oc>
    <nc r="L50"/>
  </rcc>
  <rcc rId="6216" sId="1">
    <oc r="M50" t="inlineStr">
      <is>
        <t>в АЦК</t>
      </is>
    </oc>
    <nc r="M50"/>
  </rcc>
  <rcc rId="6217" sId="1" numFmtId="4">
    <oc r="F51">
      <v>10000000</v>
    </oc>
    <nc r="F51"/>
  </rcc>
  <rcc rId="6218" sId="1">
    <oc r="L51" t="inlineStr">
      <is>
        <t>0380084580</t>
      </is>
    </oc>
    <nc r="L51"/>
  </rcc>
  <rcc rId="6219" sId="1">
    <oc r="M51" t="inlineStr">
      <is>
        <t>в АЦК</t>
      </is>
    </oc>
    <nc r="M51"/>
  </rcc>
  <rcc rId="6220" sId="1" numFmtId="4">
    <oc r="F52">
      <v>600000</v>
    </oc>
    <nc r="F52"/>
  </rcc>
  <rcc rId="6221" sId="1">
    <oc r="L52" t="inlineStr">
      <is>
        <t>1410084330</t>
      </is>
    </oc>
    <nc r="L52"/>
  </rcc>
  <rcc rId="6222" sId="1">
    <oc r="M52" t="inlineStr">
      <is>
        <t>в АЦК</t>
      </is>
    </oc>
    <nc r="M52"/>
  </rcc>
  <rcc rId="6223" sId="1" numFmtId="4">
    <oc r="F53">
      <v>-4237500</v>
    </oc>
    <nc r="F53"/>
  </rcc>
  <rcc rId="6224" sId="1">
    <oc r="L53" t="inlineStr">
      <is>
        <t>0110080610</t>
      </is>
    </oc>
    <nc r="L53"/>
  </rcc>
  <rcc rId="6225" sId="1">
    <oc r="M53" t="inlineStr">
      <is>
        <t>в АЦК</t>
      </is>
    </oc>
    <nc r="M53"/>
  </rcc>
  <rcc rId="6226" sId="1" numFmtId="4">
    <oc r="F54">
      <v>2050542</v>
    </oc>
    <nc r="F54"/>
  </rcc>
  <rcc rId="6227" sId="1">
    <oc r="L54" t="inlineStr">
      <is>
        <t>0110080610</t>
      </is>
    </oc>
    <nc r="L54"/>
  </rcc>
  <rcc rId="6228" sId="1">
    <oc r="M54" t="inlineStr">
      <is>
        <t>в АЦК</t>
      </is>
    </oc>
    <nc r="M54"/>
  </rcc>
  <rcc rId="6229" sId="1" numFmtId="4">
    <oc r="F55">
      <v>6832225</v>
    </oc>
    <nc r="F55"/>
  </rcc>
  <rcc rId="6230" sId="1">
    <oc r="L55" t="inlineStr">
      <is>
        <t>0110080610</t>
      </is>
    </oc>
    <nc r="L55"/>
  </rcc>
  <rcc rId="6231" sId="1">
    <oc r="M55" t="inlineStr">
      <is>
        <t>в АЦК</t>
      </is>
    </oc>
    <nc r="M55"/>
  </rcc>
  <rcc rId="6232" sId="1" numFmtId="4">
    <oc r="F56">
      <v>-4645265</v>
    </oc>
    <nc r="F56"/>
  </rcc>
  <rcc rId="6233" sId="1" numFmtId="4">
    <oc r="J56">
      <v>4835638</v>
    </oc>
    <nc r="J56"/>
  </rcc>
  <rcc rId="6234" sId="1" numFmtId="4">
    <oc r="K56">
      <v>4871194</v>
    </oc>
    <nc r="K56"/>
  </rcc>
  <rcc rId="6235" sId="1">
    <oc r="L56" t="inlineStr">
      <is>
        <t>0910083940</t>
      </is>
    </oc>
    <nc r="L56"/>
  </rcc>
  <rcc rId="6236" sId="1">
    <oc r="M56" t="inlineStr">
      <is>
        <t>в АЦК</t>
      </is>
    </oc>
    <nc r="M56"/>
  </rcc>
  <rcc rId="6237" sId="1" numFmtId="4">
    <oc r="F57">
      <v>-5000000</v>
    </oc>
    <nc r="F57"/>
  </rcc>
  <rcc rId="6238" sId="1">
    <oc r="L57" t="inlineStr">
      <is>
        <t>0380084580</t>
      </is>
    </oc>
    <nc r="L57"/>
  </rcc>
  <rcc rId="6239" sId="1">
    <oc r="M57" t="inlineStr">
      <is>
        <t>в АЦК</t>
      </is>
    </oc>
    <nc r="M57"/>
  </rcc>
  <rcc rId="6240" sId="1" numFmtId="4">
    <oc r="F58">
      <v>6285000</v>
    </oc>
    <nc r="F58"/>
  </rcc>
  <rcc rId="6241" sId="1">
    <oc r="L58" t="inlineStr">
      <is>
        <t>0350083950</t>
      </is>
    </oc>
    <nc r="L58"/>
  </rcc>
  <rcc rId="6242" sId="1">
    <oc r="M58" t="inlineStr">
      <is>
        <t>в АЦК</t>
      </is>
    </oc>
    <nc r="M58"/>
  </rcc>
  <rcc rId="6243" sId="1" numFmtId="4">
    <oc r="F59">
      <v>3000000</v>
    </oc>
    <nc r="F59"/>
  </rcc>
  <rcc rId="6244" sId="1">
    <oc r="L59" t="inlineStr">
      <is>
        <t>0340085130</t>
      </is>
    </oc>
    <nc r="L59"/>
  </rcc>
  <rcc rId="6245" sId="1">
    <oc r="M59" t="inlineStr">
      <is>
        <t>в АЦК</t>
      </is>
    </oc>
    <nc r="M59"/>
  </rcc>
  <rcc rId="6246" sId="1" numFmtId="4">
    <oc r="F60">
      <v>8000000</v>
    </oc>
    <nc r="F60"/>
  </rcc>
  <rcc rId="6247" sId="1">
    <oc r="L60" t="inlineStr">
      <is>
        <t>0110080610</t>
      </is>
    </oc>
    <nc r="L60"/>
  </rcc>
  <rcc rId="6248" sId="1">
    <oc r="M60" t="inlineStr">
      <is>
        <t>в АЦК</t>
      </is>
    </oc>
    <nc r="M60"/>
  </rcc>
  <rcc rId="6249" sId="1">
    <oc r="A66" t="inlineStr">
      <is>
        <t xml:space="preserve">Расходы на осуществление (возмещение) затрат, возникающих при реализации мероприятий на организацию туристско-рекреационных зон </t>
      </is>
    </oc>
    <nc r="A66"/>
  </rcc>
  <rcc rId="6250" sId="1">
    <oc r="A67" t="inlineStr">
      <is>
        <r>
          <t xml:space="preserve">Расходы на осуществление (возмещение) затрат, возникающих при реализации мероприятий на организацию туристско-рекреационных зон </t>
        </r>
        <r>
          <rPr>
            <sz val="12"/>
            <rFont val="Times New Roman"/>
            <family val="1"/>
            <charset val="204"/>
          </rPr>
          <t>(восстановленные средства 2023 года, потребность подтверждена)</t>
        </r>
      </is>
    </oc>
    <nc r="A67"/>
  </rcc>
  <rcc rId="6251" sId="1">
    <oc r="A68" t="inlineStr">
      <is>
        <t xml:space="preserve">Расходы на обеспечение развития и укрепления материально-технической баз домов культуры в населенных пунктах с числом жителей до 50 человек </t>
      </is>
    </oc>
    <nc r="A68"/>
  </rcc>
  <rcc rId="6252" sId="1">
    <oc r="A69" t="inlineStr">
      <is>
        <t>Организация и проведение муниципального этапа военно-патриотической игры "Зарница 2.0", МКУ "Молодежный центр Туруханского района"</t>
      </is>
    </oc>
    <nc r="A69"/>
  </rcc>
  <rcc rId="6253" sId="1">
    <oc r="A70" t="inlineStr">
      <is>
        <t xml:space="preserve">Восстановление расходов на осуществление (возмещение) затрат, возникающих при реализации мероприятий на организацию туристско-рекреационных зон </t>
      </is>
    </oc>
    <nc r="A70"/>
  </rcc>
  <rcc rId="6254" sId="1">
    <oc r="A71" t="inlineStr">
      <is>
        <t>Обеспечение деятельности подведомственных учреждений</t>
      </is>
    </oc>
    <nc r="A71"/>
  </rcc>
  <rcc rId="6255" sId="1">
    <oc r="A72" t="inlineStr">
      <is>
        <t>Повышение заработной платы отдельным категориям работников  муниципальных учреждений молодежной политики (директор учреждения, его заместитель и руководитель структурного подразделения, реализующие основные (профильные) полномочия, специалисты по работе с молодежью, методисты) – на уровне не ниже 75 656,1 рублей увеличение на 20%</t>
      </is>
    </oc>
    <nc r="A72"/>
  </rcc>
  <rcc rId="6256" sId="1">
    <oc r="A73" t="inlineStr">
      <is>
        <t>Обеспечение деятельности подведомственных учреждений  (МКУ "Молодёжный центр Туруханского района")</t>
      </is>
    </oc>
    <nc r="A73"/>
  </rcc>
  <rcc rId="6257" sId="1" numFmtId="4">
    <oc r="F66">
      <v>-450000</v>
    </oc>
    <nc r="F66"/>
  </rcc>
  <rcc rId="6258" sId="1" numFmtId="4">
    <oc r="J66">
      <v>-300000</v>
    </oc>
    <nc r="J66"/>
  </rcc>
  <rcc rId="6259" sId="1">
    <oc r="L66" t="inlineStr">
      <is>
        <t>0610080610</t>
      </is>
    </oc>
    <nc r="L66"/>
  </rcc>
  <rcc rId="6260" sId="1">
    <oc r="M66" t="inlineStr">
      <is>
        <t>в АЦК</t>
      </is>
    </oc>
    <nc r="M66"/>
  </rcc>
  <rcc rId="6261" sId="1" numFmtId="4">
    <oc r="G67">
      <v>-9046918</v>
    </oc>
    <nc r="G67"/>
  </rcc>
  <rcc rId="6262" sId="1">
    <oc r="L67" t="inlineStr">
      <is>
        <t>0640074800</t>
      </is>
    </oc>
    <nc r="L67"/>
  </rcc>
  <rcc rId="6263" sId="1">
    <oc r="M67" t="inlineStr">
      <is>
        <t>в АЦК</t>
      </is>
    </oc>
    <nc r="M67"/>
  </rcc>
  <rcc rId="6264" sId="1" numFmtId="4">
    <oc r="G68">
      <v>2000000</v>
    </oc>
    <nc r="G68"/>
  </rcc>
  <rcc rId="6265" sId="1">
    <oc r="L68" t="inlineStr">
      <is>
        <t>0620174720</t>
      </is>
    </oc>
    <nc r="L68"/>
  </rcc>
  <rcc rId="6266" sId="1">
    <oc r="M68" t="inlineStr">
      <is>
        <t>в АЦК</t>
      </is>
    </oc>
    <nc r="M68"/>
  </rcc>
  <rcc rId="6267" sId="1" numFmtId="4">
    <oc r="F69">
      <v>1772586</v>
    </oc>
    <nc r="F69"/>
  </rcc>
  <rcc rId="6268" sId="1">
    <oc r="L69" t="inlineStr">
      <is>
        <t>1410080610, 1410081900, 1420081950</t>
      </is>
    </oc>
    <nc r="L69"/>
  </rcc>
  <rcc rId="6269" sId="1">
    <oc r="M69" t="inlineStr">
      <is>
        <t>в АЦК</t>
      </is>
    </oc>
    <nc r="M69"/>
  </rcc>
  <rcc rId="6270" sId="1" numFmtId="4">
    <oc r="F70">
      <v>450000</v>
    </oc>
    <nc r="F70"/>
  </rcc>
  <rcc rId="6271" sId="1" numFmtId="4">
    <oc r="J70">
      <v>300000</v>
    </oc>
    <nc r="J70"/>
  </rcc>
  <rcc rId="6272" sId="1">
    <oc r="L70" t="inlineStr">
      <is>
        <t>0610080610</t>
      </is>
    </oc>
    <nc r="L70"/>
  </rcc>
  <rcc rId="6273" sId="1">
    <oc r="M70" t="inlineStr">
      <is>
        <t>в АЦК</t>
      </is>
    </oc>
    <nc r="M70"/>
  </rcc>
  <rcc rId="6274" sId="1" numFmtId="4">
    <oc r="F71">
      <v>470364</v>
    </oc>
    <nc r="F71"/>
  </rcc>
  <rcc rId="6275" sId="1">
    <oc r="L71" t="inlineStr">
      <is>
        <t>0620081240, 0640080610</t>
      </is>
    </oc>
    <nc r="L71"/>
  </rcc>
  <rcc rId="6276" sId="1">
    <oc r="M71" t="inlineStr">
      <is>
        <t>в АЦК</t>
      </is>
    </oc>
    <nc r="M71"/>
  </rcc>
  <rcc rId="6277" sId="1" numFmtId="4">
    <oc r="F72">
      <v>1461300</v>
    </oc>
    <nc r="F72"/>
  </rcc>
  <rcc rId="6278" sId="1">
    <oc r="L72" t="inlineStr">
      <is>
        <t>1410080610</t>
      </is>
    </oc>
    <nc r="L72"/>
  </rcc>
  <rcc rId="6279" sId="1">
    <oc r="M72" t="inlineStr">
      <is>
        <t>в АЦК</t>
      </is>
    </oc>
    <nc r="M72"/>
  </rcc>
  <rcc rId="6280" sId="1" numFmtId="4">
    <oc r="F73">
      <v>720000</v>
    </oc>
    <nc r="F73"/>
  </rcc>
  <rcc rId="6281" sId="1">
    <oc r="L73" t="inlineStr">
      <is>
        <t>1410080610</t>
      </is>
    </oc>
    <nc r="L73"/>
  </rcc>
  <rcc rId="6282" sId="1">
    <oc r="M73" t="inlineStr">
      <is>
        <t>в АЦК</t>
      </is>
    </oc>
    <nc r="M73"/>
  </rcc>
  <rcc rId="6283" sId="1">
    <oc r="A85" t="inlineStr">
      <is>
        <t>Расходы на содержание МБУ "Комплексный центр по благоустройству Борского сельсовета" (КВСР 240)</t>
      </is>
    </oc>
    <nc r="A85"/>
  </rcc>
  <rcc rId="6284" sId="1">
    <oc r="A86" t="inlineStr">
      <is>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(КВСР 247)</t>
      </is>
    </oc>
    <nc r="A86"/>
  </rcc>
  <rcc rId="6285" sId="1" numFmtId="4">
    <oc r="F85">
      <v>1375000</v>
    </oc>
    <nc r="F85"/>
  </rcc>
  <rcc rId="6286" sId="1">
    <oc r="L85" t="inlineStr">
      <is>
        <t>1210081020</t>
      </is>
    </oc>
    <nc r="L85"/>
  </rcc>
  <rcc rId="6287" sId="1">
    <oc r="M85" t="inlineStr">
      <is>
        <t>в АЦК</t>
      </is>
    </oc>
    <nc r="M85"/>
  </rcc>
  <rcc rId="6288" sId="1" numFmtId="4">
    <oc r="F86">
      <v>50000</v>
    </oc>
    <nc r="F86"/>
  </rcc>
  <rcc rId="6289" sId="1">
    <oc r="L86" t="inlineStr">
      <is>
        <t>0350083010</t>
      </is>
    </oc>
    <nc r="L86"/>
  </rcc>
  <rcc rId="6290" sId="1">
    <oc r="M86" t="inlineStr">
      <is>
        <t>в АЦК</t>
      </is>
    </oc>
    <nc r="M86"/>
  </rcc>
  <rcc rId="6291" sId="1">
    <oc r="A94" t="inlineStr">
      <is>
        <t>Общественные работы (КВСР 241)</t>
      </is>
    </oc>
    <nc r="A94"/>
  </rcc>
  <rcc rId="6292" sId="1">
    <oc r="A95" t="inlineStr">
      <is>
        <t>Капитальный ремонт жилого помещения, расположенного по адресу: с. Верхнеимбатск, ул. Бограда, 54 кв.  (КВСР 247)</t>
      </is>
    </oc>
    <nc r="A95"/>
  </rcc>
  <rcc rId="6293" sId="1">
    <oc r="A96" t="inlineStr">
      <is>
        <t>Ремонт мемориала воинам ВОВ 1941-1945гг. (КВСР 247)</t>
      </is>
    </oc>
    <nc r="A96"/>
  </rcc>
  <rcc rId="6294" sId="1" numFmtId="4">
    <oc r="F94">
      <v>105225</v>
    </oc>
    <nc r="F94"/>
  </rcc>
  <rcc rId="6295" sId="1">
    <oc r="L94" t="inlineStr">
      <is>
        <t>1210081660</t>
      </is>
    </oc>
    <nc r="L94"/>
  </rcc>
  <rcc rId="6296" sId="1" numFmtId="4">
    <oc r="F95">
      <v>4849778</v>
    </oc>
    <nc r="F95"/>
  </rcc>
  <rcc rId="6297" sId="1">
    <oc r="L95" t="inlineStr">
      <is>
        <t>0350083950</t>
      </is>
    </oc>
    <nc r="L95"/>
  </rcc>
  <rcc rId="6298" sId="1" numFmtId="4">
    <oc r="F96">
      <v>549765</v>
    </oc>
    <nc r="F96"/>
  </rcc>
  <rcc rId="6299" sId="1">
    <oc r="L96" t="inlineStr">
      <is>
        <t>1510084640</t>
      </is>
    </oc>
    <nc r="L96"/>
  </rcc>
  <rcc rId="6300" sId="1">
    <oc r="A99" t="inlineStr">
      <is>
        <t>Приобретение ветроуказателей для авиаплощадок (КВСР 240)</t>
      </is>
    </oc>
    <nc r="A99"/>
  </rcc>
  <rcc rId="6301" sId="1">
    <oc r="A100" t="inlineStr">
      <is>
        <t>Приобретение мебели в администрацию (КВСР 240)</t>
      </is>
    </oc>
    <nc r="A100"/>
  </rcc>
  <rcc rId="6302" sId="1">
    <oc r="A101" t="inlineStr">
      <is>
        <t>Подключение к сетям холодного водоснабжения "Молодежный центр с.Ворогово" (КВСР 240)</t>
      </is>
    </oc>
    <nc r="A101"/>
  </rcc>
  <rcc rId="6303" sId="1" numFmtId="4">
    <oc r="F99">
      <v>57140</v>
    </oc>
    <nc r="F99"/>
  </rcc>
  <rcc rId="6304" sId="1">
    <oc r="L99" t="inlineStr">
      <is>
        <t>1210081020</t>
      </is>
    </oc>
    <nc r="L99"/>
  </rcc>
  <rcc rId="6305" sId="1">
    <oc r="M99" t="inlineStr">
      <is>
        <t>в АЦК</t>
      </is>
    </oc>
    <nc r="M99"/>
  </rcc>
  <rcc rId="6306" sId="1" numFmtId="4">
    <oc r="F100">
      <v>434842</v>
    </oc>
    <nc r="F100"/>
  </rcc>
  <rcc rId="6307" sId="1">
    <oc r="L100" t="inlineStr">
      <is>
        <t>1210081020</t>
      </is>
    </oc>
    <nc r="L100"/>
  </rcc>
  <rcc rId="6308" sId="1">
    <oc r="M100" t="inlineStr">
      <is>
        <t>в АЦК</t>
      </is>
    </oc>
    <nc r="M100"/>
  </rcc>
  <rcc rId="6309" sId="1" numFmtId="4">
    <oc r="F101">
      <v>753310</v>
    </oc>
    <nc r="F101"/>
  </rcc>
  <rcc rId="6310" sId="1">
    <oc r="L101" t="inlineStr">
      <is>
        <t>1210081020</t>
      </is>
    </oc>
    <nc r="L101"/>
  </rcc>
  <rcc rId="6311" sId="1">
    <oc r="M101" t="inlineStr">
      <is>
        <t>в АЦК</t>
      </is>
    </oc>
    <nc r="M101"/>
  </rcc>
  <rcc rId="6312" sId="1">
    <oc r="A106" t="inlineStr">
      <is>
        <t>Общественные работы (очистка территорий и береговой линии в летний период от мусора, благоустройство детской площадки, ремонт забора, ремонт уличной сцены) и т.д. (КВСР 241)</t>
      </is>
    </oc>
    <nc r="A106"/>
  </rcc>
  <rcc rId="6313" sId="1">
    <oc r="A107" t="inlineStr">
      <is>
        <t>Закупка и установка уличных фонарей (КВСР 240)</t>
      </is>
    </oc>
    <nc r="A107"/>
  </rcc>
  <rcc rId="6314" sId="1">
    <oc r="A108" t="inlineStr">
      <is>
        <t>Приобретение запчастей для техники Администрации Зотинского сельсовета (КВСР 240)</t>
      </is>
    </oc>
    <nc r="A108"/>
  </rcc>
  <rcc rId="6315" sId="1">
    <oc r="A109" t="inlineStr">
      <is>
        <t>Ремонт муниципальной квартиры для участника СВО (КВСР 247)</t>
      </is>
    </oc>
    <nc r="A109"/>
  </rcc>
  <rcc rId="6316" sId="1" numFmtId="4">
    <oc r="F106">
      <v>130084</v>
    </oc>
    <nc r="F106"/>
  </rcc>
  <rcc rId="6317" sId="1">
    <oc r="L106" t="inlineStr">
      <is>
        <t>1120081660</t>
      </is>
    </oc>
    <nc r="L106"/>
  </rcc>
  <rcc rId="6318" sId="1" numFmtId="4">
    <oc r="F107">
      <v>172080</v>
    </oc>
    <nc r="F107"/>
  </rcc>
  <rcc rId="6319" sId="1">
    <oc r="L107" t="inlineStr">
      <is>
        <t>1210081020</t>
      </is>
    </oc>
    <nc r="L107"/>
  </rcc>
  <rcc rId="6320" sId="1">
    <oc r="M107" t="inlineStr">
      <is>
        <t>в АЦК</t>
      </is>
    </oc>
    <nc r="M107"/>
  </rcc>
  <rcc rId="6321" sId="1" numFmtId="4">
    <oc r="F108">
      <v>152390</v>
    </oc>
    <nc r="F108"/>
  </rcc>
  <rcc rId="6322" sId="1">
    <oc r="L108" t="inlineStr">
      <is>
        <t>1210081020</t>
      </is>
    </oc>
    <nc r="L108"/>
  </rcc>
  <rcc rId="6323" sId="1">
    <oc r="M108" t="inlineStr">
      <is>
        <t>в АЦК</t>
      </is>
    </oc>
    <nc r="M108"/>
  </rcc>
  <rcc rId="6324" sId="1" numFmtId="4">
    <oc r="F109">
      <v>936418</v>
    </oc>
    <nc r="F109"/>
  </rcc>
  <rcc rId="6325" sId="1">
    <oc r="L109" t="inlineStr">
      <is>
        <t>0350083950</t>
      </is>
    </oc>
    <nc r="L109"/>
  </rcc>
  <rcc rId="6326" sId="1">
    <oc r="A111" t="inlineStr">
      <is>
        <t>Организация и содержание мест захоронения  (КВСР 247)</t>
      </is>
    </oc>
    <nc r="A111"/>
  </rcc>
  <rcc rId="6327" sId="1">
    <oc r="A112" t="inlineStr">
      <is>
        <t>Расходы за оказанные услуги по строительству пожарного водоема ул.Чухновского с.Туруханск  (КВСР 240)</t>
      </is>
    </oc>
    <nc r="A112"/>
  </rcc>
  <rcc rId="6328" sId="1">
    <oc r="A113" t="inlineStr">
      <is>
        <t>Расходы по оплате сноса жилого помещения, находящихся в муниципальной собственности муниципального образования (КВСР 247)</t>
      </is>
    </oc>
    <nc r="A113"/>
  </rcc>
  <rcc rId="6329" sId="1">
    <oc r="A114" t="inlineStr">
      <is>
        <t>Возмещение оценочной стоимости квартир собственникам аварийного жилого помещения подлежащего сносу обеспечение переселения граждан из аварийного жилищного фонда  (КВСР 240)</t>
      </is>
    </oc>
    <nc r="A114"/>
  </rcc>
  <rcc rId="6330" sId="1">
    <oc r="A115" t="inlineStr">
      <is>
        <t>Расходы по поставке и установке счетчиков учета ХВС и ГВС в муниципальных жилых помещениях (КВСР 240)</t>
      </is>
    </oc>
    <nc r="A115"/>
  </rcc>
  <rcc rId="6331" sId="1">
    <oc r="A116" t="inlineStr">
      <is>
        <t>Расходы по модернизации Стеллы "Туруханск" (КВСР 240)</t>
      </is>
    </oc>
    <nc r="A116"/>
  </rcc>
  <rcc rId="6332" sId="1">
    <oc r="A117" t="inlineStr">
      <is>
        <t>Капитальный ремонт жилого фонда находящегося в муниципальной собственности  (КВСР 247)</t>
      </is>
    </oc>
    <nc r="A117"/>
  </rcc>
  <rcc rId="6333" sId="1">
    <oc r="A118" t="inlineStr">
      <is>
        <t>Компенсация (возмещение) части затрат расходов по организации деятельности автошколы на территории с.Туруханск в рамках оказания экономической поддержки социально ориентированным некоммерческим организациям (КВСР 240)</t>
      </is>
    </oc>
    <nc r="A118"/>
  </rcc>
  <rcc rId="6334" sId="1">
    <oc r="A119" t="inlineStr">
      <is>
        <t>Расходы за поставленные коммунальные ресурсы на отопление пустующего муниципального жилищного фонда поселения (КВСР 241)</t>
      </is>
    </oc>
    <nc r="A119"/>
  </rcc>
  <rcc rId="6335" sId="1">
    <oc r="A120" t="inlineStr">
      <is>
        <t>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(КВСР 244)</t>
      </is>
    </oc>
    <nc r="A120"/>
  </rcc>
  <rcc rId="6336" sId="1" numFmtId="4">
    <oc r="F111">
      <v>598782</v>
    </oc>
    <nc r="F111"/>
  </rcc>
  <rcc rId="6337" sId="1">
    <oc r="L111" t="inlineStr">
      <is>
        <t>1110081640</t>
      </is>
    </oc>
    <nc r="L111"/>
  </rcc>
  <rcc rId="6338" sId="1" numFmtId="4">
    <oc r="F112">
      <v>1626081</v>
    </oc>
    <nc r="F112"/>
  </rcc>
  <rcc rId="6339" sId="1">
    <oc r="L112" t="inlineStr">
      <is>
        <t>1210081020</t>
      </is>
    </oc>
    <nc r="L112"/>
  </rcc>
  <rcc rId="6340" sId="1">
    <oc r="M112" t="inlineStr">
      <is>
        <t>в АЦК</t>
      </is>
    </oc>
    <nc r="M112"/>
  </rcc>
  <rcc rId="6341" sId="1" numFmtId="4">
    <oc r="F113">
      <v>1344116</v>
    </oc>
    <nc r="F113"/>
  </rcc>
  <rcc rId="6342" sId="1">
    <oc r="L113" t="inlineStr">
      <is>
        <t>1010084070</t>
      </is>
    </oc>
    <nc r="L113"/>
  </rcc>
  <rcc rId="6343" sId="1" numFmtId="4">
    <oc r="F114">
      <v>569000</v>
    </oc>
    <nc r="F114"/>
  </rcc>
  <rcc rId="6344" sId="1">
    <oc r="L114" t="inlineStr">
      <is>
        <t>1210081020</t>
      </is>
    </oc>
    <nc r="L114"/>
  </rcc>
  <rcc rId="6345" sId="1">
    <oc r="M114" t="inlineStr">
      <is>
        <t>в АЦК</t>
      </is>
    </oc>
    <nc r="M114"/>
  </rcc>
  <rcc rId="6346" sId="1" numFmtId="4">
    <oc r="F115">
      <v>600000</v>
    </oc>
    <nc r="F115"/>
  </rcc>
  <rcc rId="6347" sId="1">
    <oc r="L115" t="inlineStr">
      <is>
        <t>1210081020</t>
      </is>
    </oc>
    <nc r="L115"/>
  </rcc>
  <rcc rId="6348" sId="1">
    <oc r="M115" t="inlineStr">
      <is>
        <t>в АЦК</t>
      </is>
    </oc>
    <nc r="M115"/>
  </rcc>
  <rcc rId="6349" sId="1" numFmtId="4">
    <oc r="F116">
      <v>1996984</v>
    </oc>
    <nc r="F116"/>
  </rcc>
  <rcc rId="6350" sId="1">
    <oc r="L116" t="inlineStr">
      <is>
        <t>1210081020</t>
      </is>
    </oc>
    <nc r="L116"/>
  </rcc>
  <rcc rId="6351" sId="1">
    <oc r="M116" t="inlineStr">
      <is>
        <t>в АЦК</t>
      </is>
    </oc>
    <nc r="M116"/>
  </rcc>
  <rcc rId="6352" sId="1" numFmtId="4">
    <oc r="F117">
      <v>5643000</v>
    </oc>
    <nc r="F117"/>
  </rcc>
  <rcc rId="6353" sId="1">
    <oc r="L117" t="inlineStr">
      <is>
        <t>0350083950</t>
      </is>
    </oc>
    <nc r="L117"/>
  </rcc>
  <rcc rId="6354" sId="1" numFmtId="4">
    <oc r="F118">
      <v>4718750</v>
    </oc>
    <nc r="F118"/>
  </rcc>
  <rcc rId="6355" sId="1">
    <oc r="L118" t="inlineStr">
      <is>
        <t>1210081020</t>
      </is>
    </oc>
    <nc r="L118"/>
  </rcc>
  <rcc rId="6356" sId="1">
    <oc r="M118" t="inlineStr">
      <is>
        <t>в АЦК</t>
      </is>
    </oc>
    <nc r="M118"/>
  </rcc>
  <rcc rId="6357" sId="1" numFmtId="4">
    <oc r="F119">
      <v>5931235</v>
    </oc>
    <nc r="F119"/>
  </rcc>
  <rcc rId="6358" sId="1">
    <oc r="L119" t="inlineStr">
      <is>
        <t>1090082940</t>
      </is>
    </oc>
    <nc r="L119"/>
  </rcc>
  <rcc rId="6359" sId="1">
    <oc r="L120" t="inlineStr">
      <is>
        <t>15100S4480</t>
      </is>
    </oc>
    <nc r="L120"/>
  </rcc>
  <rcc rId="6360" sId="1">
    <oc r="M120" t="inlineStr">
      <is>
        <t>в АЦК</t>
      </is>
    </oc>
    <nc r="M120"/>
  </rcc>
  <rcc rId="6361" sId="1" numFmtId="4">
    <oc r="F120">
      <v>71430</v>
    </oc>
    <nc r="F120"/>
  </rcc>
  <rcc rId="6362" sId="1">
    <oc r="A123" t="inlineStr">
      <is>
        <t>Расходы, направленные на реализацию мероприятий по поддержке местных инициатив на 2024 год (КВСР 240)</t>
      </is>
    </oc>
    <nc r="A123"/>
  </rcc>
  <rcc rId="6363" sId="1">
    <oc r="A124" t="inlineStr">
      <is>
        <t>Расходы на электрическую энергию (КВСР 240)</t>
      </is>
    </oc>
    <nc r="A124"/>
  </rcc>
  <rcc rId="6364" sId="1">
    <oc r="A125" t="inlineStr">
      <is>
        <t>Приобретение конвекторов и тепловых завес в администрацию Светлогорского сельсовета и МКУ «ФОК» п. Светлогорск (КВСР 240)</t>
      </is>
    </oc>
    <nc r="A125"/>
  </rcc>
  <rcc rId="6365" sId="1">
    <oc r="A126" t="inlineStr">
      <is>
        <t>Повышение заработной платы отдельным категориям работников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(КВСР 240)</t>
      </is>
    </oc>
    <nc r="A126"/>
  </rcc>
  <rcc rId="6366" sId="1" numFmtId="4">
    <oc r="G123">
      <v>998000</v>
    </oc>
    <nc r="G123"/>
  </rcc>
  <rcc rId="6367" sId="1">
    <oc r="L123" t="inlineStr">
      <is>
        <t>9910076410</t>
      </is>
    </oc>
    <nc r="L123"/>
  </rcc>
  <rcc rId="6368" sId="1">
    <oc r="M123" t="inlineStr">
      <is>
        <t>в АЦК</t>
      </is>
    </oc>
    <nc r="M123"/>
  </rcc>
  <rcc rId="6369" sId="1" numFmtId="4">
    <oc r="F124">
      <v>1465000</v>
    </oc>
    <nc r="F124"/>
  </rcc>
  <rcc rId="6370" sId="1">
    <oc r="L124" t="inlineStr">
      <is>
        <t>1210081020</t>
      </is>
    </oc>
    <nc r="L124"/>
  </rcc>
  <rcc rId="6371" sId="1">
    <oc r="M124" t="inlineStr">
      <is>
        <t>в АЦК</t>
      </is>
    </oc>
    <nc r="M124"/>
  </rcc>
  <rcc rId="6372" sId="1" numFmtId="4">
    <oc r="F125">
      <v>550000</v>
    </oc>
    <nc r="F125"/>
  </rcc>
  <rcc rId="6373" sId="1">
    <oc r="L125" t="inlineStr">
      <is>
        <t>1210081020</t>
      </is>
    </oc>
    <nc r="L125"/>
  </rcc>
  <rcc rId="6374" sId="1">
    <oc r="M125" t="inlineStr">
      <is>
        <t>в АЦК</t>
      </is>
    </oc>
    <nc r="M125"/>
  </rcc>
  <rcc rId="6375" sId="1" numFmtId="4">
    <oc r="F126">
      <v>780000</v>
    </oc>
    <nc r="F126"/>
  </rcc>
  <rcc rId="6376" sId="1">
    <oc r="L126" t="inlineStr">
      <is>
        <t>1210081020</t>
      </is>
    </oc>
    <nc r="L126"/>
  </rcc>
  <rcc rId="6377" sId="1">
    <oc r="M126" t="inlineStr">
      <is>
        <t>в АЦК</t>
      </is>
    </oc>
    <nc r="M126"/>
  </rcc>
  <rcc rId="6378" sId="1">
    <oc r="A130" t="inlineStr">
      <is>
        <t>Расходы на осуществление (возмещение) затрат, возникающих при реализации мероприятий на организацию туристско-рекреационных зон (КВСР 244)</t>
      </is>
    </oc>
    <nc r="A130"/>
  </rcc>
  <rcc rId="6379" sId="1">
    <oc r="A131" t="inlineStr">
      <is>
        <t>Расходы на осуществление (возмещение) затрат, возникающих при реализации мероприятий на организацию туристско-рекреационных зон (софинансирование)  (КВСР 244)</t>
      </is>
    </oc>
    <nc r="A131"/>
  </rcc>
  <rcc rId="6380" sId="1">
    <oc r="A132" t="inlineStr">
      <is>
        <t>Расходы на осуществление (возмещение) затрат, возникающих при реализации мероприятий на организацию туристско-рекреационных зон (восстановленные средства 2023 года, потребность подтверждена)  (КВСР 244)</t>
      </is>
    </oc>
    <nc r="A132"/>
  </rcc>
  <rcc rId="6381" sId="1">
    <oc r="A133" t="inlineStr">
      <is>
        <t>Решение арбитражного суда Красноярского края от 16.02.2023 Дело № АЗЗ-31470/2022  (КВСР 240)</t>
      </is>
    </oc>
    <nc r="A133"/>
  </rcc>
  <rcc rId="6382" sId="1">
    <oc r="A134" t="inlineStr">
      <is>
        <t>Работы по косметическому ремонту фасада MKOУ "Средняя школа города Игарки"им В.П. Астафьева  (КВСР 240)</t>
      </is>
    </oc>
    <nc r="A134"/>
  </rcc>
  <rcc rId="6383" sId="1">
    <oc r="A135" t="inlineStr">
      <is>
        <t>Кадастровые работы, оформление права собственности на объекты дороги и земельные участки дороги  (КВСР 240)</t>
      </is>
    </oc>
    <nc r="A135"/>
  </rcc>
  <rcc rId="6384" sId="1">
    <oc r="A136" t="inlineStr">
      <is>
        <t>Оценка муниципального имущества  (КВСР 240)</t>
      </is>
    </oc>
    <nc r="A136"/>
  </rcc>
  <rcc rId="6385" sId="1">
    <oc r="A137" t="inlineStr">
      <is>
        <t>Проведение кадастровых работ  (КВСР 240)</t>
      </is>
    </oc>
    <nc r="A137"/>
  </rcc>
  <rcc rId="6386" sId="1">
    <oc r="A138" t="inlineStr">
      <is>
        <t>Замена системы видеонаблюдения на здании Администрации г. Игарки  (КВСР 240)</t>
      </is>
    </oc>
    <nc r="A138"/>
  </rcc>
  <rcc rId="6387" sId="1">
    <oc r="A139" t="inlineStr">
      <is>
        <t>Проведение экспертизы локальных сметных расчетов по ремонту муниципальных квартир  (КВСР 240)</t>
      </is>
    </oc>
    <nc r="A139"/>
  </rcc>
  <rcc rId="6388" sId="1">
    <oc r="A140" t="inlineStr">
      <is>
        <t>На проведение ремонта пустующего жилого фонда находящегося в муниципальной собственности (КВСР 247)</t>
      </is>
    </oc>
    <nc r="A140"/>
  </rcc>
  <rcc rId="6389" sId="1">
    <oc r="A141" t="inlineStr">
      <is>
        <t>Выкуп аварийного жилья  (КВСР 241)</t>
      </is>
    </oc>
    <nc r="A141"/>
  </rcc>
  <rcc rId="6390" sId="1">
    <oc r="A142" t="inlineStr">
      <is>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(КВСР 247)</t>
      </is>
    </oc>
    <nc r="A142"/>
  </rcc>
  <rcc rId="6391" sId="1">
    <oc r="A143" t="inlineStr">
      <is>
        <t>Повышение заработной платы отдельным категориям работников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(КВСР 240)</t>
      </is>
    </oc>
    <nc r="A143"/>
  </rcc>
  <rcc rId="6392" sId="1" numFmtId="4">
    <oc r="G130">
      <v>14550000</v>
    </oc>
    <nc r="G130"/>
  </rcc>
  <rcc rId="6393" sId="1" numFmtId="4">
    <oc r="J130">
      <v>9700000</v>
    </oc>
    <nc r="J130"/>
  </rcc>
  <rcc rId="6394" sId="1">
    <oc r="L130" t="inlineStr">
      <is>
        <t>0640074800</t>
      </is>
    </oc>
    <nc r="L130"/>
  </rcc>
  <rcc rId="6395" sId="1">
    <oc r="M130" t="inlineStr">
      <is>
        <t>в АЦК</t>
      </is>
    </oc>
    <nc r="M130"/>
  </rcc>
  <rcc rId="6396" sId="1" numFmtId="4">
    <oc r="F131">
      <v>450000</v>
    </oc>
    <nc r="F131"/>
  </rcc>
  <rcc rId="6397" sId="1" numFmtId="4">
    <oc r="J131">
      <v>300000</v>
    </oc>
    <nc r="J131"/>
  </rcc>
  <rcc rId="6398" sId="1">
    <oc r="L131" t="inlineStr">
      <is>
        <t>06400S4800</t>
      </is>
    </oc>
    <nc r="L131"/>
  </rcc>
  <rcc rId="6399" sId="1">
    <oc r="M131" t="inlineStr">
      <is>
        <t>в АЦК</t>
      </is>
    </oc>
    <nc r="M131"/>
  </rcc>
  <rcc rId="6400" sId="1" numFmtId="4">
    <oc r="G132">
      <v>9046918</v>
    </oc>
    <nc r="G132"/>
  </rcc>
  <rcc rId="6401" sId="1">
    <oc r="L132" t="inlineStr">
      <is>
        <t>0640074800</t>
      </is>
    </oc>
    <nc r="L132"/>
  </rcc>
  <rcc rId="6402" sId="1">
    <oc r="M132" t="inlineStr">
      <is>
        <t>в АЦК</t>
      </is>
    </oc>
    <nc r="M132"/>
  </rcc>
  <rcc rId="6403" sId="1" numFmtId="4">
    <oc r="F133">
      <v>56000000</v>
    </oc>
    <nc r="F133"/>
  </rcc>
  <rcc rId="6404" sId="1">
    <oc r="L133" t="inlineStr">
      <is>
        <t>9940084280</t>
      </is>
    </oc>
    <nc r="L133"/>
  </rcc>
  <rcc rId="6405" sId="1">
    <oc r="M133" t="inlineStr">
      <is>
        <t>в АЦК</t>
      </is>
    </oc>
    <nc r="M133"/>
  </rcc>
  <rcc rId="6406" sId="1" numFmtId="4">
    <oc r="F134">
      <v>1029434</v>
    </oc>
    <nc r="F134"/>
  </rcc>
  <rcc rId="6407" sId="1">
    <oc r="L134" t="inlineStr">
      <is>
        <t>1210081020</t>
      </is>
    </oc>
    <nc r="L134"/>
  </rcc>
  <rcc rId="6408" sId="1">
    <oc r="M134" t="inlineStr">
      <is>
        <t>в АЦК</t>
      </is>
    </oc>
    <nc r="M134"/>
  </rcc>
  <rcc rId="6409" sId="1" numFmtId="4">
    <oc r="F135">
      <v>400000</v>
    </oc>
    <nc r="F135"/>
  </rcc>
  <rcc rId="6410" sId="1">
    <oc r="L135" t="inlineStr">
      <is>
        <t>1210081020</t>
      </is>
    </oc>
    <nc r="L135"/>
  </rcc>
  <rcc rId="6411" sId="1">
    <oc r="M135" t="inlineStr">
      <is>
        <t>в АЦК</t>
      </is>
    </oc>
    <nc r="M135"/>
  </rcc>
  <rcc rId="6412" sId="1" numFmtId="4">
    <oc r="F136">
      <v>53200</v>
    </oc>
    <nc r="F136"/>
  </rcc>
  <rcc rId="6413" sId="1">
    <oc r="L136" t="inlineStr">
      <is>
        <t>1210081020</t>
      </is>
    </oc>
    <nc r="L136"/>
  </rcc>
  <rcc rId="6414" sId="1">
    <oc r="M136" t="inlineStr">
      <is>
        <t>в АЦК</t>
      </is>
    </oc>
    <nc r="M136"/>
  </rcc>
  <rcc rId="6415" sId="1" numFmtId="4">
    <oc r="F137">
      <v>395415</v>
    </oc>
    <nc r="F137"/>
  </rcc>
  <rcc rId="6416" sId="1">
    <oc r="L137" t="inlineStr">
      <is>
        <t>1210081020</t>
      </is>
    </oc>
    <nc r="L137"/>
  </rcc>
  <rcc rId="6417" sId="1">
    <oc r="M137" t="inlineStr">
      <is>
        <t>в АЦК</t>
      </is>
    </oc>
    <nc r="M137"/>
  </rcc>
  <rcc rId="6418" sId="1" numFmtId="4">
    <oc r="F138">
      <v>230000</v>
    </oc>
    <nc r="F138"/>
  </rcc>
  <rcc rId="6419" sId="1">
    <oc r="L138" t="inlineStr">
      <is>
        <t>1210081020</t>
      </is>
    </oc>
    <nc r="L138"/>
  </rcc>
  <rcc rId="6420" sId="1">
    <oc r="M138" t="inlineStr">
      <is>
        <t>в АЦК</t>
      </is>
    </oc>
    <nc r="M138"/>
  </rcc>
  <rcc rId="6421" sId="1" numFmtId="4">
    <oc r="F139">
      <v>500000</v>
    </oc>
    <nc r="F139"/>
  </rcc>
  <rcc rId="6422" sId="1">
    <oc r="L139" t="inlineStr">
      <is>
        <t>1210081020</t>
      </is>
    </oc>
    <nc r="L139"/>
  </rcc>
  <rcc rId="6423" sId="1">
    <oc r="M139" t="inlineStr">
      <is>
        <t>в АЦК</t>
      </is>
    </oc>
    <nc r="M139"/>
  </rcc>
  <rcc rId="6424" sId="1" numFmtId="4">
    <oc r="F140">
      <v>18409284</v>
    </oc>
    <nc r="F140"/>
  </rcc>
  <rcc rId="6425" sId="1">
    <oc r="L140" t="inlineStr">
      <is>
        <t>0350083950</t>
      </is>
    </oc>
    <nc r="L140"/>
  </rcc>
  <rcc rId="6426" sId="1">
    <oc r="M140" t="inlineStr">
      <is>
        <t>в АЦК</t>
      </is>
    </oc>
    <nc r="M140"/>
  </rcc>
  <rcc rId="6427" sId="1" numFmtId="4">
    <oc r="F141">
      <v>10904670</v>
    </oc>
    <nc r="F141"/>
  </rcc>
  <rcc rId="6428" sId="1">
    <oc r="L141" t="inlineStr">
      <is>
        <t>1010084350</t>
      </is>
    </oc>
    <nc r="L141"/>
  </rcc>
  <rcc rId="6429" sId="1">
    <oc r="M141" t="inlineStr">
      <is>
        <t>в АЦК</t>
      </is>
    </oc>
    <nc r="M141"/>
  </rcc>
  <rcc rId="6430" sId="1" numFmtId="4">
    <oc r="F142">
      <v>55000</v>
    </oc>
    <nc r="F142"/>
  </rcc>
  <rcc rId="6431" sId="1">
    <oc r="L142" t="inlineStr">
      <is>
        <t>0350083010</t>
      </is>
    </oc>
    <nc r="L142"/>
  </rcc>
  <rcc rId="6432" sId="1">
    <oc r="M142" t="inlineStr">
      <is>
        <t>в АЦК</t>
      </is>
    </oc>
    <nc r="M142"/>
  </rcc>
  <rcc rId="6433" sId="1" numFmtId="4">
    <oc r="F143">
      <v>225000</v>
    </oc>
    <nc r="F143"/>
  </rcc>
  <rcc rId="6434" sId="1">
    <oc r="L143" t="inlineStr">
      <is>
        <t>1210081020</t>
      </is>
    </oc>
    <nc r="L143"/>
  </rcc>
  <rcc rId="6435" sId="1">
    <oc r="M143" t="inlineStr">
      <is>
        <t>в АЦК</t>
      </is>
    </oc>
    <nc r="M143"/>
  </rcc>
  <rcc rId="6436" sId="1">
    <oc r="F149">
      <f>3251396542+36077300+2136332+278520000+110780648</f>
    </oc>
    <nc r="F149">
      <f>3251396542+36077300+2136332+278520000+110780648+273100000</f>
    </nc>
  </rcc>
  <rcc rId="6437" sId="1">
    <oc r="G149">
      <f>1895988800+16082060.52+6426066+41039708</f>
    </oc>
    <nc r="G149">
      <f>1895988800+16082060.52+6426066+41039708+15996620.07</f>
    </nc>
  </rcc>
  <rcc rId="6438" sId="1">
    <oc r="J149">
      <f>5066451809+35170550+1790</f>
    </oc>
    <nc r="J149">
      <f>5066451809+35170550+1790+8445100</f>
    </nc>
  </rcc>
  <rcc rId="6439" sId="1">
    <oc r="K149">
      <f>5116153209+51833000+3029090</f>
    </oc>
    <nc r="K149">
      <f>5116153209+51833000+3029090-1254900</f>
    </nc>
  </rcc>
  <rcc rId="6440" sId="1">
    <oc r="A152" t="inlineStr">
      <is>
        <t>Расходы, направленные на реализацию мероприятий по поддержке местных инициатив на 2024 год</t>
      </is>
    </oc>
    <nc r="A152"/>
  </rcc>
  <rcc rId="6441" sId="1">
    <oc r="A153"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oc>
    <nc r="A153"/>
  </rcc>
  <rcc rId="6442" sId="1">
    <oc r="A154"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oc>
    <nc r="A154"/>
  </rcc>
  <rcc rId="6443" sId="1">
    <oc r="A155" t="inlineStr">
      <is>
        <t>Субсидии бюджетам муниципальных образований  на организацию туристско-рекреационных зон на территории края в рамках ведомственного проекта «Развитие туристской индустрии» государственной программы Красноярского края «Развитие культуры и туризма»</t>
      </is>
    </oc>
    <nc r="A155"/>
  </rcc>
  <rcc rId="6444" sId="1">
    <oc r="A156" t="inlineStr">
      <is>
        <t>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A156"/>
  </rcc>
  <rcc rId="6445" sId="1">
    <oc r="A157" t="inlineStr">
      <is>
        <t>Расходы на обеспечение развития и укрепления материально-технической баз домов культуры в населенных пунктах с числом жителей до 50 человек в рамках подпрограммы "Искусскуство и народное творчество" муниципальной программы Туруханского района "Развитие культуры и туризма Туруханского района"</t>
      </is>
    </oc>
    <nc r="A157"/>
  </rcc>
  <rcc rId="6446" sId="1">
    <oc r="A158" t="inlineStr">
      <is>
        <t>Предоставление иных межбюджетных трансфертов бюджетам муниципальных образований Туруханского района, расположенных на территории Арктической зоны Российской Федерации, на улучшение связи в рамках отдельного мероприятия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t>
      </is>
    </oc>
    <nc r="A158"/>
  </rcc>
  <rcc rId="6447" sId="1">
    <oc r="A159" t="inlineStr">
      <is>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«О территориальном планировании Туруханского района» муниципальной программы Туруханского района «Обеспечение доступным и комфортным жильем жителей Туруханского района»</t>
      </is>
    </oc>
    <nc r="A159"/>
  </rcc>
  <rcc rId="6448" sId="1">
    <oc r="A160" t="inlineStr">
      <is>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is>
    </oc>
    <nc r="A160"/>
  </rcc>
  <rcc rId="6449" sId="1">
    <oc r="A161" t="inlineStr">
      <is>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is>
    </oc>
    <nc r="A161"/>
  </rcc>
  <rcc rId="6450" sId="1">
    <oc r="A162" t="inlineStr">
      <is>
        <t>Налог на прибыль</t>
      </is>
    </oc>
    <nc r="A162"/>
  </rcc>
  <rcc rId="6451" sId="1">
    <oc r="A163" t="inlineStr">
      <is>
        <t>Расходы, связанные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163"/>
  </rcc>
  <rcc rId="6452" sId="1">
    <oc r="A164"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A164"/>
  </rcc>
  <rcc rId="6453" sId="1" numFmtId="4">
    <oc r="G152">
      <v>998000</v>
    </oc>
    <nc r="G152"/>
  </rcc>
  <rcc rId="6454" sId="1">
    <oc r="L152" t="inlineStr">
      <is>
        <t>9910076410</t>
      </is>
    </oc>
    <nc r="L152"/>
  </rcc>
  <rcc rId="6455" sId="1">
    <oc r="M152" t="inlineStr">
      <is>
        <t>в АЦК</t>
      </is>
    </oc>
    <nc r="M152"/>
  </rcc>
  <rcc rId="6456" sId="1">
    <oc r="G153">
      <f>-25071900-624100+624100+310900</f>
    </oc>
    <nc r="G153"/>
  </rcc>
  <rcc rId="6457" sId="1">
    <oc r="L153" t="inlineStr">
      <is>
        <t>0110075640</t>
      </is>
    </oc>
    <nc r="L153"/>
  </rcc>
  <rcc rId="6458" sId="1">
    <oc r="M153" t="inlineStr">
      <is>
        <t>в АЦК</t>
      </is>
    </oc>
    <nc r="M153"/>
  </rcc>
  <rcc rId="6459" sId="1" numFmtId="4">
    <oc r="G154">
      <v>-11196300</v>
    </oc>
    <nc r="G154"/>
  </rcc>
  <rcc rId="6460" sId="1">
    <oc r="L154" t="inlineStr">
      <is>
        <t>0110074090</t>
      </is>
    </oc>
    <nc r="L154"/>
  </rcc>
  <rcc rId="6461" sId="1">
    <oc r="M154" t="inlineStr">
      <is>
        <t>в АЦК</t>
      </is>
    </oc>
    <nc r="M154"/>
  </rcc>
  <rcc rId="6462" sId="1" numFmtId="4">
    <oc r="G155">
      <v>14550000</v>
    </oc>
    <nc r="G155"/>
  </rcc>
  <rcc rId="6463" sId="1" numFmtId="4">
    <oc r="J155">
      <v>9700000</v>
    </oc>
    <nc r="J155"/>
  </rcc>
  <rcc rId="6464" sId="1">
    <oc r="L155" t="inlineStr">
      <is>
        <t>0640074800</t>
      </is>
    </oc>
    <nc r="L155"/>
  </rcc>
  <rcc rId="6465" sId="1">
    <oc r="M155" t="inlineStr">
      <is>
        <t>в АЦК</t>
      </is>
    </oc>
    <nc r="M155"/>
  </rcc>
  <rcc rId="6466" sId="1" numFmtId="4">
    <oc r="G156">
      <v>-1254900</v>
    </oc>
    <nc r="G156"/>
  </rcc>
  <rcc rId="6467" sId="1" numFmtId="4">
    <oc r="J156">
      <v>-1254900</v>
    </oc>
    <nc r="J156"/>
  </rcc>
  <rcc rId="6468" sId="1" numFmtId="4">
    <oc r="K156">
      <v>-1254900</v>
    </oc>
    <nc r="K156"/>
  </rcc>
  <rcc rId="6469" sId="1">
    <oc r="L156" t="inlineStr">
      <is>
        <t>0110075830</t>
      </is>
    </oc>
    <nc r="L156"/>
  </rcc>
  <rcc rId="6470" sId="1">
    <oc r="M156" t="inlineStr">
      <is>
        <t>в АЦК</t>
      </is>
    </oc>
    <nc r="M156"/>
  </rcc>
  <rcc rId="6471" sId="1" numFmtId="4">
    <oc r="G157">
      <v>2000000</v>
    </oc>
    <nc r="G157"/>
  </rcc>
  <rcc rId="6472" sId="1">
    <oc r="L157" t="inlineStr">
      <is>
        <t>0620074720</t>
      </is>
    </oc>
    <nc r="L157"/>
  </rcc>
  <rcc rId="6473" sId="1">
    <oc r="M157" t="inlineStr">
      <is>
        <t>в АЦК</t>
      </is>
    </oc>
    <nc r="M157"/>
  </rcc>
  <rcc rId="6474" sId="1" numFmtId="4">
    <oc r="G158">
      <v>1954180</v>
    </oc>
    <nc r="G158"/>
  </rcc>
  <rcc rId="6475" sId="1">
    <oc r="L158" t="inlineStr">
      <is>
        <t>0940076450</t>
      </is>
    </oc>
    <nc r="L158"/>
  </rcc>
  <rcc rId="6476" sId="1">
    <oc r="M158" t="inlineStr">
      <is>
        <t>в АЦК</t>
      </is>
    </oc>
    <nc r="M158"/>
  </rcc>
  <rcc rId="6477" sId="1" numFmtId="4">
    <oc r="G159">
      <v>3000000</v>
    </oc>
    <nc r="G159"/>
  </rcc>
  <rcc rId="6478" sId="1">
    <oc r="L159" t="inlineStr">
      <is>
        <t>1050074660</t>
      </is>
    </oc>
    <nc r="L159"/>
  </rcc>
  <rcc rId="6479" sId="1">
    <oc r="M159" t="inlineStr">
      <is>
        <t>в АЦК</t>
      </is>
    </oc>
    <nc r="M159"/>
  </rcc>
  <rcc rId="6480" sId="1" numFmtId="4">
    <oc r="G160">
      <v>-41300</v>
    </oc>
    <nc r="G160"/>
  </rcc>
  <rcc rId="6481" sId="1">
    <oc r="L160" t="inlineStr">
      <is>
        <t>1240051200</t>
      </is>
    </oc>
    <nc r="L160"/>
  </rcc>
  <rcc rId="6482" sId="1">
    <oc r="M160" t="inlineStr">
      <is>
        <t>в АЦК</t>
      </is>
    </oc>
    <nc r="M160"/>
  </rcc>
  <rcc rId="6483" sId="1" numFmtId="4">
    <oc r="F161">
      <v>56000000</v>
    </oc>
    <nc r="F161"/>
  </rcc>
  <rcc rId="6484" sId="1">
    <oc r="F162">
      <f>207200000+9900000</f>
    </oc>
    <nc r="F162"/>
  </rcc>
  <rcc rId="6485" sId="1" numFmtId="4">
    <oc r="G163">
      <v>458700</v>
    </oc>
    <nc r="G163"/>
  </rcc>
  <rcc rId="6486" sId="1">
    <oc r="L163" t="inlineStr">
      <is>
        <t>0110008530</t>
      </is>
    </oc>
    <nc r="L163"/>
  </rcc>
  <rcc rId="6487" sId="1">
    <oc r="M163" t="inlineStr">
      <is>
        <t>в АЦК</t>
      </is>
    </oc>
    <nc r="M163"/>
  </rcc>
  <rcc rId="6488" sId="1" numFmtId="4">
    <oc r="G164">
      <v>5910900</v>
    </oc>
    <nc r="G164"/>
  </rcc>
  <rcc rId="6489" sId="1">
    <oc r="L164" t="inlineStr">
      <is>
        <t>0110074080</t>
      </is>
    </oc>
    <nc r="L164"/>
  </rcc>
  <rcc rId="6490" sId="1">
    <oc r="M164" t="inlineStr">
      <is>
        <t>в АЦК</t>
      </is>
    </oc>
    <nc r="M164"/>
  </rcc>
  <rcc rId="6491" sId="1">
    <oc r="A165"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A165"/>
  </rcc>
  <rcc rId="6492" sId="1">
    <oc r="A166" t="inlineStr">
      <is>
        <t>Расходы, связанные с уплатой государственной пошлины, обжалованием судебных актов и исполнением судебных актов, по министерству спорта Красноярского края в рамках непрограммных расходов отдельных органов исполнительной власти</t>
      </is>
    </oc>
    <nc r="A166"/>
  </rcc>
  <rcc rId="6493" sId="1" numFmtId="4">
    <oc r="G165">
      <v>20605600</v>
    </oc>
    <nc r="G165"/>
  </rcc>
  <rcc rId="6494" sId="1">
    <oc r="L165" t="inlineStr">
      <is>
        <t>0110075880</t>
      </is>
    </oc>
    <nc r="L165"/>
  </rcc>
  <rcc rId="6495" sId="1">
    <oc r="M165" t="inlineStr">
      <is>
        <t>в АЦК</t>
      </is>
    </oc>
    <nc r="M165"/>
  </rcc>
  <rcc rId="6496" sId="1" numFmtId="4">
    <oc r="G166">
      <v>3772740.07</v>
    </oc>
    <nc r="G166"/>
  </rcc>
  <rcc rId="6497" sId="1">
    <oc r="L166" t="inlineStr">
      <is>
        <t>91Л008210</t>
      </is>
    </oc>
    <nc r="L166"/>
  </rcc>
  <rcc rId="6498" sId="1">
    <oc r="M166" t="inlineStr">
      <is>
        <t>в АЦК</t>
      </is>
    </oc>
    <nc r="M166"/>
  </rcc>
  <rcc rId="6499" sId="1">
    <oc r="C149">
      <f>3251396542+36077300+2136332</f>
    </oc>
    <nc r="C149">
      <f>3251396542+36077300+2136332+278520000+110780648+273100000</f>
    </nc>
  </rcc>
  <rcc rId="6500" sId="1">
    <oc r="D149">
      <f>1895988800+16082060.52</f>
    </oc>
    <nc r="D149">
      <f>1895988800+16082060.52+6426066+41039708+15996620.07</f>
    </nc>
  </rcc>
  <rcc rId="6501" sId="1">
    <oc r="D5">
      <f>1932066100-36077300+54186328.86</f>
    </oc>
    <nc r="D5">
      <f>1932066100-36077300+60612394.86+42022582+12223880</f>
    </nc>
  </rcc>
  <rcc rId="6502" sId="1">
    <oc r="C5">
      <f>4113157324+352894694.87</f>
    </oc>
    <nc r="C5">
      <f>4113157324+784404694.87+110784059+273055352</f>
    </nc>
  </rcc>
  <rcv guid="{F1EA1655-D6DE-4489-A709-6FDA0CED3DCA}" action="delete"/>
  <rdn rId="0" localSheetId="1" customView="1" name="Z_F1EA1655_D6DE_4489_A709_6FDA0CED3DCA_.wvu.PrintArea" hidden="1" oldHidden="1">
    <formula>'крайний вариант'!$A$1:$L$189</formula>
    <oldFormula>'крайний вариант'!$A$1:$L$189</oldFormula>
  </rdn>
  <rdn rId="0" localSheetId="1" customView="1" name="Z_F1EA1655_D6DE_4489_A709_6FDA0CED3DCA_.wvu.FilterData" hidden="1" oldHidden="1">
    <formula>'крайний вариант'!$A$7:$M$97</formula>
    <oldFormula>'крайний вариант'!$A$7:$M$97</oldFormula>
  </rdn>
  <rcv guid="{F1EA1655-D6DE-4489-A709-6FDA0CED3DCA}" action="add"/>
</revisions>
</file>

<file path=xl/revisions/revisionLog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05" sId="1" xfDxf="1" dxf="1" numFmtId="4">
    <nc r="G23">
      <v>3772740.07</v>
    </nc>
    <ndxf>
      <font>
        <sz val="12"/>
        <name val="Times New Roman"/>
        <family val="1"/>
        <charset val="204"/>
      </font>
      <numFmt numFmtId="4" formatCode="#,##0.00"/>
      <alignment horizontal="center" vertical="center" wrapText="1"/>
      <border outline="0">
        <left style="thin">
          <color indexed="64"/>
        </left>
        <right style="thin">
          <color indexed="64"/>
        </right>
        <top style="thin">
          <color indexed="64"/>
        </top>
        <bottom style="thin">
          <color indexed="64"/>
        </bottom>
      </border>
    </ndxf>
  </rcc>
  <rcc rId="6506" sId="1">
    <oc r="G177">
      <f>14355130.56-12750978.86-982874+3772740.07</f>
    </oc>
    <nc r="G177">
      <f>14355130.56-12750978.86-982874</f>
    </nc>
  </rcc>
  <rcc rId="6507" sId="1" xfDxf="1" dxf="1">
    <nc r="A23" t="inlineStr">
      <is>
        <t>Расходы, связанные с уплатой государственной пошлины, обжалованием судебных актов и исполнением судебных актов, по министерству спорта Красноярского края в рамках непрограммных расходов администрации Туруханского района</t>
      </is>
    </nc>
    <ndxf>
      <font>
        <sz val="12"/>
        <name val="Times New Roman"/>
        <family val="1"/>
        <charset val="204"/>
      </font>
      <fill>
        <patternFill patternType="solid">
          <bgColor theme="0"/>
        </patternFill>
      </fill>
      <alignment horizontal="left" vertical="center" wrapText="1" shrinkToFit="1"/>
      <border outline="0">
        <left style="medium">
          <color indexed="64"/>
        </left>
        <right style="thin">
          <color indexed="64"/>
        </right>
        <top style="thin">
          <color indexed="64"/>
        </top>
        <bottom style="thin">
          <color indexed="64"/>
        </bottom>
      </border>
    </ndxf>
  </rcc>
  <rfmt sheetId="1" xfDxf="1" sqref="L23" start="0" length="0">
    <dxf>
      <font>
        <b/>
        <sz val="12"/>
        <color theme="1"/>
        <name val="Times New Roman"/>
        <family val="1"/>
        <charset val="204"/>
      </font>
      <numFmt numFmtId="30" formatCode="@"/>
      <fill>
        <patternFill patternType="solid">
          <bgColor theme="0"/>
        </patternFill>
      </fill>
      <alignment horizontal="center" vertical="center"/>
      <border outline="0">
        <right style="thin">
          <color indexed="64"/>
        </right>
        <top style="thin">
          <color indexed="64"/>
        </top>
        <bottom style="thin">
          <color indexed="64"/>
        </bottom>
      </border>
    </dxf>
  </rfmt>
  <rcc rId="6508" sId="1">
    <nc r="L23" t="inlineStr">
      <is>
        <t>8410008210</t>
      </is>
    </nc>
  </rcc>
  <rcc rId="6509" sId="1">
    <nc r="M23" t="inlineStr">
      <is>
        <t>в АЦК</t>
      </is>
    </nc>
  </rcc>
  <rcc rId="6510" sId="1" numFmtId="4">
    <nc r="G152">
      <v>251800</v>
    </nc>
  </rcc>
  <rcc rId="6511" sId="1" numFmtId="4">
    <nc r="G153">
      <v>417000</v>
    </nc>
  </rcc>
  <rcc rId="6512" sId="1" numFmtId="4">
    <nc r="G154">
      <v>4655100</v>
    </nc>
  </rcc>
  <rcc rId="6513" sId="1" numFmtId="4">
    <nc r="G155">
      <v>1236700</v>
    </nc>
  </rcc>
  <rcc rId="6514" sId="1" numFmtId="4">
    <nc r="G156">
      <v>246080</v>
    </nc>
  </rcc>
  <rcc rId="6515" sId="1" numFmtId="4">
    <nc r="J156">
      <v>246080</v>
    </nc>
  </rcc>
  <rcc rId="6516" sId="1" numFmtId="4">
    <nc r="K156">
      <v>246080</v>
    </nc>
  </rcc>
  <rcc rId="6517" sId="1" numFmtId="4">
    <nc r="G157">
      <v>35500000</v>
    </nc>
  </rcc>
  <rcc rId="6518" sId="1" numFmtId="4">
    <nc r="G49">
      <v>35500000</v>
    </nc>
  </rcc>
  <rcc rId="6519" sId="1" numFmtId="4">
    <nc r="G8">
      <v>251800</v>
    </nc>
  </rcc>
  <rcc rId="6520" sId="1" numFmtId="4">
    <nc r="G9">
      <v>417000</v>
    </nc>
  </rcc>
  <rcc rId="6521" sId="1" numFmtId="4">
    <nc r="G10">
      <v>4655100</v>
    </nc>
  </rcc>
  <rcc rId="6522" sId="1" numFmtId="4">
    <nc r="G11">
      <v>1236700</v>
    </nc>
  </rcc>
  <rcc rId="6523" sId="1" numFmtId="4">
    <nc r="G12">
      <v>246080</v>
    </nc>
  </rcc>
  <rcc rId="6524" sId="1" numFmtId="4">
    <nc r="J12">
      <v>246080</v>
    </nc>
  </rcc>
  <rcc rId="6525" sId="1" numFmtId="4">
    <nc r="K12">
      <v>246080</v>
    </nc>
  </rcc>
  <rfmt sheetId="1" xfDxf="1" sqref="L8" start="0" length="0">
    <dxf>
      <font>
        <b/>
        <sz val="12"/>
        <name val="Times New Roman"/>
        <family val="1"/>
        <charset val="204"/>
      </font>
      <numFmt numFmtId="30" formatCode="@"/>
      <fill>
        <patternFill patternType="solid">
          <bgColor theme="0"/>
        </patternFill>
      </fill>
      <alignment horizontal="center" vertical="center" wrapText="1"/>
      <border outline="0">
        <right style="medium">
          <color indexed="64"/>
        </right>
        <top style="thin">
          <color indexed="64"/>
        </top>
        <bottom style="thin">
          <color indexed="64"/>
        </bottom>
      </border>
    </dxf>
  </rfmt>
  <rcc rId="6526" sId="1">
    <nc r="L8" t="inlineStr">
      <is>
        <t>0110074080</t>
      </is>
    </nc>
  </rcc>
  <rcc rId="6527" sId="1" xfDxf="1" dxf="1">
    <nc r="A8" t="inlineStr">
      <is>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ndxf>
      <font>
        <sz val="12"/>
        <name val="Times New Roman"/>
        <family val="1"/>
        <charset val="204"/>
      </font>
      <fill>
        <patternFill patternType="solid">
          <bgColor theme="0"/>
        </patternFill>
      </fill>
      <alignment vertical="center" wrapText="1"/>
      <border outline="0">
        <left style="medium">
          <color indexed="64"/>
        </left>
        <right style="thin">
          <color indexed="64"/>
        </right>
        <top style="thin">
          <color indexed="64"/>
        </top>
        <bottom style="thin">
          <color indexed="64"/>
        </bottom>
      </border>
    </ndxf>
  </rcc>
  <rfmt sheetId="1" xfDxf="1" sqref="L9" start="0" length="0">
    <dxf>
      <font>
        <b/>
        <sz val="12"/>
        <name val="Times New Roman"/>
        <family val="1"/>
        <charset val="204"/>
      </font>
      <numFmt numFmtId="30" formatCode="@"/>
      <fill>
        <patternFill patternType="solid">
          <bgColor theme="0"/>
        </patternFill>
      </fill>
      <alignment horizontal="center" vertical="center" wrapText="1"/>
      <border outline="0">
        <right style="medium">
          <color indexed="64"/>
        </right>
        <top style="thin">
          <color indexed="64"/>
        </top>
        <bottom style="thin">
          <color indexed="64"/>
        </bottom>
      </border>
    </dxf>
  </rfmt>
  <rcc rId="6528" sId="1">
    <nc r="L9" t="inlineStr">
      <is>
        <t>0110074090</t>
      </is>
    </nc>
  </rcc>
  <rcc rId="6529" sId="1" xfDxf="1" dxf="1">
    <nc r="A9" t="inlineStr">
      <is>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ndxf>
      <font>
        <sz val="12"/>
        <name val="Times New Roman"/>
        <family val="1"/>
        <charset val="204"/>
      </font>
      <fill>
        <patternFill patternType="solid">
          <bgColor theme="0"/>
        </patternFill>
      </fill>
      <alignment vertical="center" wrapText="1"/>
      <border outline="0">
        <left style="medium">
          <color indexed="64"/>
        </left>
        <right style="thin">
          <color indexed="64"/>
        </right>
        <top style="thin">
          <color indexed="64"/>
        </top>
        <bottom style="thin">
          <color indexed="64"/>
        </bottom>
      </border>
    </ndxf>
  </rcc>
  <rfmt sheetId="1" xfDxf="1" sqref="L10" start="0" length="0">
    <dxf>
      <font>
        <b/>
        <sz val="12"/>
        <name val="Times New Roman"/>
        <family val="1"/>
        <charset val="204"/>
      </font>
      <numFmt numFmtId="30" formatCode="@"/>
      <fill>
        <patternFill patternType="solid">
          <bgColor theme="0"/>
        </patternFill>
      </fill>
      <alignment horizontal="center" vertical="center" wrapText="1"/>
      <border outline="0">
        <right style="medium">
          <color indexed="64"/>
        </right>
        <top style="thin">
          <color indexed="64"/>
        </top>
        <bottom style="thin">
          <color indexed="64"/>
        </bottom>
      </border>
    </dxf>
  </rfmt>
  <rcc rId="6530" sId="1">
    <nc r="L10" t="inlineStr">
      <is>
        <t>0110075640</t>
      </is>
    </nc>
  </rcc>
  <rcc rId="6531" sId="1" xfDxf="1" dxf="1">
    <nc r="A10" t="inlineStr">
      <is>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ndxf>
      <font>
        <sz val="12"/>
        <name val="Times New Roman"/>
        <family val="1"/>
        <charset val="204"/>
      </font>
      <fill>
        <patternFill patternType="solid">
          <bgColor theme="0"/>
        </patternFill>
      </fill>
      <alignment vertical="center" wrapText="1"/>
      <border outline="0">
        <left style="medium">
          <color indexed="64"/>
        </left>
        <right style="thin">
          <color indexed="64"/>
        </right>
        <top style="thin">
          <color indexed="64"/>
        </top>
        <bottom style="thin">
          <color indexed="64"/>
        </bottom>
      </border>
    </ndxf>
  </rcc>
  <rfmt sheetId="1" xfDxf="1" sqref="L11" start="0" length="0">
    <dxf>
      <font>
        <b/>
        <sz val="12"/>
        <name val="Times New Roman"/>
        <family val="1"/>
        <charset val="204"/>
      </font>
      <numFmt numFmtId="30" formatCode="@"/>
      <fill>
        <patternFill patternType="solid">
          <bgColor theme="0"/>
        </patternFill>
      </fill>
      <alignment horizontal="center" vertical="center" wrapText="1"/>
      <border outline="0">
        <right style="medium">
          <color indexed="64"/>
        </right>
        <top style="thin">
          <color indexed="64"/>
        </top>
        <bottom style="thin">
          <color indexed="64"/>
        </bottom>
      </border>
    </dxf>
  </rfmt>
  <rcc rId="6532" sId="1">
    <nc r="L11" t="inlineStr">
      <is>
        <t>0110075880</t>
      </is>
    </nc>
  </rcc>
  <rcc rId="6533" sId="1" xfDxf="1" dxf="1">
    <nc r="A11" t="inlineStr">
      <is>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ndxf>
      <font>
        <sz val="12"/>
        <name val="Times New Roman"/>
        <family val="1"/>
        <charset val="204"/>
      </font>
      <fill>
        <patternFill patternType="solid">
          <bgColor theme="0"/>
        </patternFill>
      </fill>
      <alignment vertical="center" wrapText="1"/>
      <border outline="0">
        <left style="medium">
          <color indexed="64"/>
        </left>
        <right style="thin">
          <color indexed="64"/>
        </right>
        <top style="thin">
          <color indexed="64"/>
        </top>
        <bottom style="thin">
          <color indexed="64"/>
        </bottom>
      </border>
    </ndxf>
  </rcc>
  <rfmt sheetId="1" xfDxf="1" sqref="L12" start="0" length="0">
    <dxf>
      <font>
        <b/>
        <sz val="12"/>
        <name val="Times New Roman"/>
        <family val="1"/>
        <charset val="204"/>
      </font>
      <numFmt numFmtId="30" formatCode="@"/>
      <fill>
        <patternFill patternType="solid">
          <bgColor theme="0"/>
        </patternFill>
      </fill>
      <alignment horizontal="center" vertical="center" wrapText="1"/>
      <border outline="0">
        <right style="medium">
          <color indexed="64"/>
        </right>
        <top style="thin">
          <color indexed="64"/>
        </top>
        <bottom style="thin">
          <color indexed="64"/>
        </bottom>
      </border>
    </dxf>
  </rfmt>
  <rcc rId="6534" sId="1">
    <nc r="L12" t="inlineStr">
      <is>
        <t>011EВ51790</t>
      </is>
    </nc>
  </rcc>
  <rcc rId="6535" sId="1" xfDxf="1" dxf="1">
    <nc r="A12" t="inlineStr">
      <is>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ndxf>
      <font>
        <sz val="12"/>
        <name val="Times New Roman"/>
        <family val="1"/>
        <charset val="204"/>
      </font>
      <fill>
        <patternFill patternType="solid">
          <bgColor theme="0"/>
        </patternFill>
      </fill>
      <alignment vertical="center" wrapText="1"/>
      <border outline="0">
        <left style="medium">
          <color indexed="64"/>
        </left>
        <right style="thin">
          <color indexed="64"/>
        </right>
        <top style="thin">
          <color indexed="64"/>
        </top>
        <bottom style="thin">
          <color indexed="64"/>
        </bottom>
      </border>
    </ndxf>
  </rcc>
  <rfmt sheetId="1" xfDxf="1" sqref="A13" start="0" length="0">
    <dxf>
      <font>
        <sz val="12"/>
        <name val="Times New Roman"/>
        <family val="1"/>
        <charset val="204"/>
      </font>
      <fill>
        <patternFill patternType="solid">
          <bgColor theme="0"/>
        </patternFill>
      </fill>
      <alignment vertical="center" wrapText="1"/>
      <border outline="0">
        <left style="medium">
          <color indexed="64"/>
        </left>
        <right style="thin">
          <color indexed="64"/>
        </right>
        <top style="thin">
          <color indexed="64"/>
        </top>
        <bottom style="thin">
          <color indexed="64"/>
        </bottom>
      </border>
    </dxf>
  </rfmt>
  <rcv guid="{F1EA1655-D6DE-4489-A709-6FDA0CED3DCA}" action="delete"/>
  <rdn rId="0" localSheetId="1" customView="1" name="Z_F1EA1655_D6DE_4489_A709_6FDA0CED3DCA_.wvu.PrintArea" hidden="1" oldHidden="1">
    <formula>'крайний вариант'!$A$1:$L$189</formula>
    <oldFormula>'крайний вариант'!$A$1:$L$189</oldFormula>
  </rdn>
  <rdn rId="0" localSheetId="1" customView="1" name="Z_F1EA1655_D6DE_4489_A709_6FDA0CED3DCA_.wvu.FilterData" hidden="1" oldHidden="1">
    <formula>'крайний вариант'!$A$7:$M$97</formula>
    <oldFormula>'крайний вариант'!$A$7:$M$97</oldFormula>
  </rdn>
  <rcv guid="{F1EA1655-D6DE-4489-A709-6FDA0CED3DCA}" action="add"/>
</revisions>
</file>

<file path=xl/revisions/revisionLog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L49" start="0" length="0">
    <dxf>
      <font>
        <b/>
        <sz val="12"/>
        <name val="Times New Roman"/>
        <family val="1"/>
        <charset val="204"/>
      </font>
      <numFmt numFmtId="30" formatCode="@"/>
      <alignment horizontal="center" vertical="center" wrapText="1"/>
      <border outline="0">
        <top style="thin">
          <color indexed="64"/>
        </top>
        <bottom style="thin">
          <color indexed="64"/>
        </bottom>
      </border>
    </dxf>
  </rfmt>
  <rcc rId="6538" sId="1">
    <nc r="L49" t="inlineStr">
      <is>
        <t>0340075700</t>
      </is>
    </nc>
  </rcc>
  <rcc rId="6539" sId="1" xfDxf="1" dxf="1">
    <nc r="A49" t="inlineStr">
      <is>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ndxf>
      <font>
        <sz val="12"/>
        <name val="Times New Roman"/>
        <family val="1"/>
        <charset val="204"/>
      </font>
      <fill>
        <patternFill patternType="solid">
          <bgColor theme="0"/>
        </patternFill>
      </fill>
      <alignment horizontal="left" vertical="center" wrapText="1" shrinkToFit="1"/>
      <border outline="0">
        <left style="medium">
          <color indexed="64"/>
        </left>
        <right style="thin">
          <color indexed="64"/>
        </right>
        <top style="thin">
          <color indexed="64"/>
        </top>
        <bottom style="thin">
          <color indexed="64"/>
        </bottom>
      </border>
    </ndxf>
  </rcc>
  <rfmt sheetId="1" xfDxf="1" sqref="A50" start="0" length="0">
    <dxf>
      <font>
        <sz val="12"/>
        <name val="Times New Roman"/>
        <family val="1"/>
        <charset val="204"/>
      </font>
      <fill>
        <patternFill patternType="solid">
          <bgColor theme="0"/>
        </patternFill>
      </fill>
      <alignment horizontal="left" vertical="center" wrapText="1" shrinkToFit="1"/>
      <border outline="0">
        <left style="medium">
          <color indexed="64"/>
        </left>
        <right style="thin">
          <color indexed="64"/>
        </right>
        <top style="thin">
          <color indexed="64"/>
        </top>
        <bottom style="thin">
          <color indexed="64"/>
        </bottom>
      </border>
    </dxf>
  </rfmt>
</revisions>
</file>

<file path=xl/revisions/revisionLog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0" sId="1">
    <nc r="A152"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6541" sId="1" quotePrefix="1">
    <nc r="A153"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6542" sId="1" quotePrefix="1">
    <nc r="A154"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6543" sId="1">
    <nc r="A155"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6544" sId="1">
    <nc r="A156" t="inlineStr">
      <is>
        <t>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«Патриотическое воспитание» государственной программы Красноярского края «Развитие образования»</t>
      </is>
    </nc>
  </rcc>
  <rcc rId="6545" sId="1">
    <nc r="A157" t="inlineStr">
      <is>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is>
    </nc>
  </rcc>
  <rcv guid="{F1EA1655-D6DE-4489-A709-6FDA0CED3DCA}" action="delete"/>
  <rdn rId="0" localSheetId="1" customView="1" name="Z_F1EA1655_D6DE_4489_A709_6FDA0CED3DCA_.wvu.PrintArea" hidden="1" oldHidden="1">
    <formula>'крайний вариант'!$A$1:$L$189</formula>
    <oldFormula>'крайний вариант'!$A$1:$L$189</oldFormula>
  </rdn>
  <rdn rId="0" localSheetId="1" customView="1" name="Z_F1EA1655_D6DE_4489_A709_6FDA0CED3DCA_.wvu.FilterData" hidden="1" oldHidden="1">
    <formula>'крайний вариант'!$A$7:$M$97</formula>
    <oldFormula>'крайний вариант'!$A$7:$M$97</oldFormula>
  </rdn>
  <rcv guid="{F1EA1655-D6DE-4489-A709-6FDA0CED3DCA}" action="add"/>
</revisions>
</file>

<file path=xl/revisions/revisionLog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8" sId="1">
    <nc r="L152" t="inlineStr">
      <is>
        <t>0110074080</t>
      </is>
    </nc>
  </rcc>
  <rcc rId="6549" sId="1">
    <nc r="L153" t="inlineStr">
      <is>
        <t>0110074090</t>
      </is>
    </nc>
  </rcc>
  <rcc rId="6550" sId="1">
    <nc r="L154" t="inlineStr">
      <is>
        <t>0110075640</t>
      </is>
    </nc>
  </rcc>
  <rcc rId="6551" sId="1">
    <nc r="L155" t="inlineStr">
      <is>
        <t>0110075880</t>
      </is>
    </nc>
  </rcc>
  <rcc rId="6552" sId="1">
    <nc r="L156" t="inlineStr">
      <is>
        <t>011EВ51790</t>
      </is>
    </nc>
  </rcc>
  <rcc rId="6553" sId="1">
    <nc r="M8" t="inlineStr">
      <is>
        <t>в АЦК</t>
      </is>
    </nc>
  </rcc>
  <rcc rId="6554" sId="1">
    <nc r="M9" t="inlineStr">
      <is>
        <t>в АЦК</t>
      </is>
    </nc>
  </rcc>
  <rcc rId="6555" sId="1">
    <nc r="M10" t="inlineStr">
      <is>
        <t>в АЦК</t>
      </is>
    </nc>
  </rcc>
  <rcc rId="6556" sId="1">
    <nc r="M11" t="inlineStr">
      <is>
        <t>в АЦК</t>
      </is>
    </nc>
  </rcc>
  <rcc rId="6557" sId="1">
    <nc r="M12" t="inlineStr">
      <is>
        <t>в АЦК</t>
      </is>
    </nc>
  </rcc>
  <rcc rId="6558" sId="1">
    <nc r="M49" t="inlineStr">
      <is>
        <t>в АЦК</t>
      </is>
    </nc>
  </rcc>
  <rcc rId="6559" sId="1">
    <nc r="L157" t="inlineStr">
      <is>
        <t>0340075700</t>
      </is>
    </nc>
  </rcc>
  <rcc rId="6560" sId="1">
    <nc r="M157" t="inlineStr">
      <is>
        <t>в АЦК</t>
      </is>
    </nc>
  </rcc>
  <rcc rId="6561" sId="1">
    <nc r="M155" t="inlineStr">
      <is>
        <t>в АЦК</t>
      </is>
    </nc>
  </rcc>
  <rcc rId="6562" sId="1">
    <nc r="M156" t="inlineStr">
      <is>
        <t>в АЦК</t>
      </is>
    </nc>
  </rcc>
  <rcc rId="6563" sId="1">
    <nc r="M153" t="inlineStr">
      <is>
        <t>в АЦК</t>
      </is>
    </nc>
  </rcc>
  <rcc rId="6564" sId="1">
    <nc r="M154" t="inlineStr">
      <is>
        <t>в АЦК</t>
      </is>
    </nc>
  </rcc>
  <rcc rId="6565" sId="1">
    <nc r="M152" t="inlineStr">
      <is>
        <t>в АЦК</t>
      </is>
    </nc>
  </rcc>
</revisions>
</file>

<file path=xl/revisions/revisionLog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66" sId="1" numFmtId="4">
    <nc r="G13">
      <v>4875700</v>
    </nc>
  </rcc>
  <rcc rId="6567" sId="1">
    <nc r="L13" t="inlineStr">
      <is>
        <t>01100R3030</t>
      </is>
    </nc>
  </rcc>
  <rfmt sheetId="1" xfDxf="1" sqref="A13" start="0" length="0">
    <dxf>
      <font>
        <sz val="12"/>
        <name val="Times New Roman"/>
        <scheme val="none"/>
      </font>
      <fill>
        <patternFill patternType="solid">
          <bgColor theme="0"/>
        </patternFill>
      </fill>
      <alignment vertical="center" wrapText="1" readingOrder="0"/>
      <border outline="0">
        <left style="medium">
          <color indexed="64"/>
        </left>
        <right style="thin">
          <color indexed="64"/>
        </right>
        <top style="thin">
          <color indexed="64"/>
        </top>
        <bottom style="thin">
          <color indexed="64"/>
        </bottom>
      </border>
    </dxf>
  </rfmt>
  <rcc rId="6568" sId="1">
    <nc r="A13" t="inlineStr">
      <is>
        <t xml:space="preserve">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is>
    </nc>
  </rcc>
  <rfmt sheetId="1" sqref="A158" start="0" length="0">
    <dxf>
      <alignment horizontal="general" vertical="center" readingOrder="0"/>
    </dxf>
  </rfmt>
  <rfmt sheetId="1" sqref="B158" start="0" length="0">
    <dxf>
      <font>
        <b/>
        <sz val="12"/>
        <name val="Times New Roman"/>
        <scheme val="none"/>
      </font>
    </dxf>
  </rfmt>
  <rfmt sheetId="1" sqref="C158" start="0" length="0">
    <dxf>
      <font>
        <b/>
        <sz val="12"/>
        <name val="Times New Roman"/>
        <scheme val="none"/>
      </font>
      <alignment horizontal="general" wrapText="1" readingOrder="0"/>
    </dxf>
  </rfmt>
  <rfmt sheetId="1" sqref="D158" start="0" length="0">
    <dxf>
      <font>
        <b/>
        <sz val="12"/>
        <name val="Times New Roman"/>
        <scheme val="none"/>
      </font>
      <alignment horizontal="right" wrapText="1" readingOrder="0"/>
    </dxf>
  </rfmt>
  <rcc rId="6569" sId="1">
    <oc r="E158">
      <f>F158+G158</f>
    </oc>
    <nc r="E158">
      <f>F158+G158</f>
    </nc>
  </rcc>
  <rfmt sheetId="1" sqref="F158" start="0" length="0">
    <dxf>
      <alignment wrapText="1" readingOrder="0"/>
    </dxf>
  </rfmt>
  <rcc rId="6570" sId="1" numFmtId="4">
    <nc r="G158">
      <v>4875700</v>
    </nc>
  </rcc>
  <rfmt sheetId="1" sqref="H158" start="0" length="0">
    <dxf>
      <font>
        <b/>
        <sz val="12"/>
        <name val="Times New Roman"/>
        <scheme val="none"/>
      </font>
    </dxf>
  </rfmt>
  <rfmt sheetId="1" sqref="I158" start="0" length="0">
    <dxf>
      <font>
        <b/>
        <sz val="12"/>
        <name val="Times New Roman"/>
        <scheme val="none"/>
      </font>
    </dxf>
  </rfmt>
  <rfmt sheetId="1" sqref="J158" start="0" length="0">
    <dxf>
      <alignment wrapText="1" readingOrder="0"/>
    </dxf>
  </rfmt>
  <rfmt sheetId="1" sqref="K158" start="0" length="0">
    <dxf>
      <alignment wrapText="1" readingOrder="0"/>
    </dxf>
  </rfmt>
  <rcc rId="6571" sId="1" odxf="1" dxf="1">
    <nc r="L158" t="inlineStr">
      <is>
        <t>01100R3030</t>
      </is>
    </nc>
    <odxf>
      <alignment wrapText="0" readingOrder="0"/>
    </odxf>
    <ndxf>
      <alignment wrapText="1" readingOrder="0"/>
    </ndxf>
  </rcc>
  <rfmt sheetId="1" sqref="M158" start="0" length="0">
    <dxf>
      <font>
        <sz val="12"/>
        <name val="Times New Roman"/>
        <scheme val="none"/>
      </font>
      <fill>
        <patternFill>
          <bgColor theme="0"/>
        </patternFill>
      </fill>
    </dxf>
  </rfmt>
  <rfmt sheetId="1" sqref="N158" start="0" length="0">
    <dxf>
      <font>
        <b val="0"/>
        <sz val="12"/>
        <name val="Times New Roman"/>
        <scheme val="none"/>
      </font>
      <fill>
        <patternFill>
          <bgColor theme="0"/>
        </patternFill>
      </fill>
    </dxf>
  </rfmt>
  <rfmt sheetId="1" sqref="O158" start="0" length="0">
    <dxf>
      <font>
        <b val="0"/>
        <sz val="12"/>
        <name val="Times New Roman"/>
        <scheme val="none"/>
      </font>
      <fill>
        <patternFill>
          <bgColor theme="0"/>
        </patternFill>
      </fill>
    </dxf>
  </rfmt>
  <rfmt sheetId="1" sqref="A158:XFD158" start="0" length="0">
    <dxf>
      <font>
        <b val="0"/>
        <sz val="12"/>
        <name val="Times New Roman"/>
        <scheme val="none"/>
      </font>
      <fill>
        <patternFill>
          <bgColor theme="0"/>
        </patternFill>
      </fill>
    </dxf>
  </rfmt>
  <rcc rId="6572" sId="1" xfDxf="1" dxf="1">
    <nc r="A158" t="inlineStr">
      <is>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is>
    </nc>
    <ndxf>
      <font>
        <sz val="12"/>
        <name val="Times New Roman"/>
        <scheme val="none"/>
      </font>
      <fill>
        <patternFill patternType="solid">
          <bgColor theme="0"/>
        </patternFill>
      </fill>
      <alignment vertical="center" wrapText="1" readingOrder="0"/>
      <border outline="0">
        <left style="medium">
          <color indexed="64"/>
        </left>
        <right style="thin">
          <color indexed="64"/>
        </right>
        <top style="thin">
          <color indexed="64"/>
        </top>
        <bottom style="thin">
          <color indexed="64"/>
        </bottom>
      </border>
    </ndxf>
  </rcc>
  <rcv guid="{628CE822-C2EF-47B9-A88D-DD60521BD79B}" action="delete"/>
  <rdn rId="0" localSheetId="1" customView="1" name="Z_628CE822_C2EF_47B9_A88D_DD60521BD79B_.wvu.PrintArea" hidden="1" oldHidden="1">
    <formula>'крайний вариант'!$A$1:$K$189</formula>
    <oldFormula>'крайний вариант'!$A$1:$K$189</oldFormula>
  </rdn>
  <rdn rId="0" localSheetId="1" customView="1" name="Z_628CE822_C2EF_47B9_A88D_DD60521BD79B_.wvu.Cols" hidden="1" oldHidden="1">
    <formula>'крайний вариант'!$B:$D,'крайний вариант'!$H:$I</formula>
    <oldFormula>'крайний вариант'!$B:$D,'крайний вариант'!$H:$I</oldFormula>
  </rdn>
  <rdn rId="0" localSheetId="1" customView="1" name="Z_628CE822_C2EF_47B9_A88D_DD60521BD79B_.wvu.FilterData" hidden="1" oldHidden="1">
    <formula>'крайний вариант'!$A$7:$M$97</formula>
    <oldFormula>'крайний вариант'!$A$7:$M$97</oldFormula>
  </rdn>
  <rcv guid="{628CE822-C2EF-47B9-A88D-DD60521BD79B}" action="add"/>
</revisions>
</file>

<file path=xl/revisions/revisionLog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76" sId="1" numFmtId="4">
    <oc r="G158">
      <v>4875700</v>
    </oc>
    <nc r="G158">
      <v>4895700</v>
    </nc>
  </rcc>
  <rcc rId="6577" sId="1" numFmtId="4">
    <oc r="G13">
      <v>4875700</v>
    </oc>
    <nc r="G13">
      <v>4895700</v>
    </nc>
  </rcc>
</revisions>
</file>

<file path=xl/revisions/revisionLog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78" sId="1">
    <nc r="M13" t="inlineStr">
      <is>
        <t>в АЦК</t>
      </is>
    </nc>
  </rcc>
  <rcv guid="{628CE822-C2EF-47B9-A88D-DD60521BD79B}" action="delete"/>
  <rdn rId="0" localSheetId="1" customView="1" name="Z_628CE822_C2EF_47B9_A88D_DD60521BD79B_.wvu.PrintArea" hidden="1" oldHidden="1">
    <formula>'крайний вариант'!$A$1:$K$189</formula>
    <oldFormula>'крайний вариант'!$A$1:$K$189</oldFormula>
  </rdn>
  <rdn rId="0" localSheetId="1" customView="1" name="Z_628CE822_C2EF_47B9_A88D_DD60521BD79B_.wvu.Cols" hidden="1" oldHidden="1">
    <formula>'крайний вариант'!$B:$D,'крайний вариант'!$H:$I</formula>
    <oldFormula>'крайний вариант'!$B:$D,'крайний вариант'!$H:$I</oldFormula>
  </rdn>
  <rdn rId="0" localSheetId="1" customView="1" name="Z_628CE822_C2EF_47B9_A88D_DD60521BD79B_.wvu.FilterData" hidden="1" oldHidden="1">
    <formula>'крайний вариант'!$A$7:$M$97</formula>
    <oldFormula>'крайний вариант'!$A$7:$M$97</oldFormula>
  </rdn>
  <rcv guid="{628CE822-C2EF-47B9-A88D-DD60521BD79B}" action="add"/>
</revisions>
</file>

<file path=xl/revisions/revisionLog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82" sId="1" odxf="1" dxf="1">
    <nc r="M158" t="inlineStr">
      <is>
        <t>в АЦК</t>
      </is>
    </nc>
    <odxf>
      <fill>
        <patternFill>
          <bgColor theme="0"/>
        </patternFill>
      </fill>
    </odxf>
    <ndxf>
      <fill>
        <patternFill>
          <bgColor rgb="FFFFFF00"/>
        </patternFill>
      </fill>
    </ndxf>
  </rcc>
</revisions>
</file>

<file path=xl/revisions/revisionLog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A159" start="0" length="0">
    <dxf>
      <font>
        <sz val="12"/>
        <name val="Times New Roman"/>
        <family val="1"/>
        <charset val="204"/>
      </font>
      <fill>
        <patternFill patternType="solid">
          <bgColor theme="0"/>
        </patternFill>
      </fill>
      <alignment horizontal="left" wrapText="1"/>
      <border outline="0">
        <left style="medium">
          <color indexed="64"/>
        </left>
        <right style="thin">
          <color indexed="64"/>
        </right>
        <top style="thin">
          <color indexed="64"/>
        </top>
        <bottom style="thin">
          <color indexed="64"/>
        </bottom>
      </border>
    </dxf>
  </rfmt>
  <rcc rId="6583" sId="1">
    <nc r="A159" t="inlineStr">
      <is>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is>
    </nc>
  </rcc>
  <rcc rId="6584" sId="1" numFmtId="4">
    <nc r="F159">
      <v>293347.78999999998</v>
    </nc>
  </rcc>
  <rcv guid="{F1EA1655-D6DE-4489-A709-6FDA0CED3DCA}" action="delete"/>
  <rdn rId="0" localSheetId="1" customView="1" name="Z_F1EA1655_D6DE_4489_A709_6FDA0CED3DCA_.wvu.PrintArea" hidden="1" oldHidden="1">
    <formula>'крайний вариант'!$A$1:$L$189</formula>
    <oldFormula>'крайний вариант'!$A$1:$L$189</oldFormula>
  </rdn>
  <rdn rId="0" localSheetId="1" customView="1" name="Z_F1EA1655_D6DE_4489_A709_6FDA0CED3DCA_.wvu.FilterData" hidden="1" oldHidden="1">
    <formula>'крайний вариант'!$A$7:$M$97</formula>
    <oldFormula>'крайний вариант'!$A$7:$M$97</oldFormula>
  </rdn>
  <rcv guid="{F1EA1655-D6DE-4489-A709-6FDA0CED3DCA}" action="add"/>
</revisions>
</file>

<file path=xl/revisions/revisionLog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87" sId="1">
    <oc r="A8" t="inlineStr">
      <is>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8" t="inlineStr">
      <is>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90" sId="1">
    <oc r="A9" t="inlineStr">
      <is>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9" t="inlineStr">
      <is>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rcc>
  <rcc rId="6591" sId="1">
    <oc r="A11" t="inlineStr">
      <is>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11" t="inlineStr">
      <is>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rc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96" sId="1">
    <oc r="A12" t="inlineStr">
      <is>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12" t="inlineStr">
      <is>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is>
    </nc>
  </rcc>
</revisions>
</file>

<file path=xl/revisions/revisionLog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97" sId="1">
    <nc r="A14" t="inlineStr">
      <is>
        <t>Обеспечение деятельности (оказание услуг) подведомственных учреждений (учреждения дополнительного образования) (ДЮСШ г. Игарки)</t>
      </is>
    </nc>
  </rcc>
  <rcc rId="6598" sId="1" numFmtId="4">
    <nc r="F14">
      <v>3508562</v>
    </nc>
  </rcc>
</revisions>
</file>

<file path=xl/revisions/revisionLog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99" sId="1">
    <oc r="A14" t="inlineStr">
      <is>
        <t>Обеспечение деятельности (оказание услуг) подведомственных учреждений (учреждения дополнительного образования) (ДЮСШ г. Игарки)</t>
      </is>
    </oc>
    <nc r="A14" t="inlineStr">
      <is>
        <t>Обеспечение деятельности (оказание услуг) подведомственных учреждений (учреждения дополнительного образования) (ДЮСШ г. Игарки, проведение спортивного фестиваля)</t>
      </is>
    </nc>
  </rcc>
</revisions>
</file>

<file path=xl/revisions/revisionLog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03" sId="1">
    <oc r="A23" t="inlineStr">
      <is>
        <t>Расходы, связанные с уплатой государственной пошлины, обжалованием судебных актов и исполнением судебных актов, по министерству спорта Красноярского края в рамках непрограммных расходов администрации Туруханского района</t>
      </is>
    </oc>
    <nc r="A23" t="inlineStr">
      <is>
        <t>Расходы, связанные с уплатой государственной пошлины, обжалованием судебных актов и исполнением судебных актов, по министерству спорта Красноярского края</t>
      </is>
    </nc>
  </rcc>
</revisions>
</file>

<file path=xl/revisions/revisionLog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04" sId="1">
    <nc r="A24" t="inlineStr">
      <is>
        <t>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t>
      </is>
    </nc>
  </rcc>
  <rcc rId="6605" sId="1" numFmtId="4">
    <nc r="F24">
      <v>5020000</v>
    </nc>
  </rcc>
  <rcv guid="{678A9D6A-CD2F-4FC5-ADAB-B9CA298D42A2}" action="delete"/>
  <rdn rId="0" localSheetId="1" customView="1" name="Z_678A9D6A_CD2F_4FC5_ADAB_B9CA298D42A2_.wvu.Rows" hidden="1" oldHidden="1">
    <formula>'крайний вариант'!$15:$19</formula>
    <oldFormula>'крайний вариант'!$15:$19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09" sId="1">
    <nc r="L24" t="inlineStr">
      <is>
        <t>0210082260</t>
      </is>
    </nc>
  </rcc>
  <rcc rId="6610" sId="1">
    <nc r="M24" t="inlineStr">
      <is>
        <t>в АЦК</t>
      </is>
    </nc>
  </rcc>
</revisions>
</file>

<file path=xl/revisions/revisionLog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11" sId="1">
    <nc r="A25" t="inlineStr">
      <is>
        <t>Предоставление материальной помощи гражданам, проживающим на территории Туруханского района, находящимся в трудной жизненной ситуации</t>
      </is>
    </nc>
  </rcc>
  <rcc rId="6612" sId="1" numFmtId="4">
    <nc r="F25">
      <v>1500000</v>
    </nc>
  </rcc>
  <rcc rId="6613" sId="1">
    <nc r="L25" t="inlineStr">
      <is>
        <t>0210081050</t>
      </is>
    </nc>
  </rcc>
  <rcc rId="6614" sId="1">
    <nc r="M25" t="inlineStr">
      <is>
        <t>в АЦК</t>
      </is>
    </nc>
  </rcc>
</revisions>
</file>

<file path=xl/revisions/revisionLog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15" sId="1">
    <nc r="A26" t="inlineStr">
      <is>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t>
      </is>
    </nc>
  </rcc>
  <rcc rId="6616" sId="1" numFmtId="4">
    <nc r="F26">
      <v>2000000</v>
    </nc>
  </rcc>
  <rcc rId="6617" sId="1">
    <nc r="L26" t="inlineStr">
      <is>
        <t>0210084910</t>
      </is>
    </nc>
  </rcc>
  <rcc rId="6618" sId="1">
    <nc r="M26" t="inlineStr">
      <is>
        <t>в АЦК</t>
      </is>
    </nc>
  </rcc>
</revisions>
</file>

<file path=xl/revisions/revisionLog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19" sId="1">
    <nc r="A27" t="inlineStr">
      <is>
        <t>Предоставление единовременной материальной помощи в связи с тяжелой жизненной ситуацией членам семей участников специальной военной операции</t>
      </is>
    </nc>
  </rcc>
  <rcc rId="6620" sId="1" numFmtId="4">
    <nc r="F27">
      <v>500000</v>
    </nc>
  </rcc>
  <rcc rId="6621" sId="1">
    <nc r="L27" t="inlineStr">
      <is>
        <t>0210085020</t>
      </is>
    </nc>
  </rcc>
  <rcc rId="6622" sId="1">
    <nc r="M27" t="inlineStr">
      <is>
        <t>в АЦК</t>
      </is>
    </nc>
  </rcc>
</revisions>
</file>

<file path=xl/revisions/revisionLog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23" sId="1" numFmtId="4">
    <nc r="F28">
      <v>2000000</v>
    </nc>
  </rcc>
</revisions>
</file>

<file path=xl/revisions/revisionLog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24" sId="1">
    <nc r="L28" t="inlineStr">
      <is>
        <t>0210085030</t>
      </is>
    </nc>
  </rcc>
  <rcc rId="6625" sId="1">
    <nc r="M28" t="inlineStr">
      <is>
        <t>в АЦК</t>
      </is>
    </nc>
  </rcc>
</revisions>
</file>

<file path=xl/revisions/revisionLog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26" sId="1">
    <nc r="A28" t="inlineStr">
      <is>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t>
      </is>
    </nc>
  </rcc>
</revisions>
</file>

<file path=xl/revisions/revisionLog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27" sId="1" numFmtId="4">
    <nc r="F29">
      <v>3000000</v>
    </nc>
  </rcc>
</revisions>
</file>

<file path=xl/revisions/revisionLog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28" sId="1">
    <nc r="A29" t="inlineStr">
      <is>
        <t>Предоставление дополнительной меры социальной поддержки в виде единовременной выплаты в размере 100 тыс. рублей лицам, принимающим участие в специальной военной операции</t>
      </is>
    </nc>
  </rcc>
  <rcc rId="6629" sId="1">
    <nc r="L29" t="inlineStr">
      <is>
        <t>0210085010</t>
      </is>
    </nc>
  </rcc>
  <rcc rId="6630" sId="1">
    <nc r="M29" t="inlineStr">
      <is>
        <t>в АЦК</t>
      </is>
    </nc>
  </rcc>
</revisions>
</file>

<file path=xl/revisions/revisionLog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31" sId="1" numFmtId="4">
    <nc r="F30">
      <v>13406000</v>
    </nc>
  </rcc>
  <rcc rId="6632" sId="1">
    <nc r="L30" t="inlineStr">
      <is>
        <t>0110084260</t>
      </is>
    </nc>
  </rcc>
  <rcc rId="6633" sId="1">
    <nc r="M30" t="inlineStr">
      <is>
        <t>в АЦК</t>
      </is>
    </nc>
  </rcc>
</revisions>
</file>

<file path=xl/revisions/revisionLog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34" sId="1">
    <nc r="A30" t="inlineStr">
      <is>
        <t>Субсидия на организацию школьного питания в образовательных учреждениях в связи с увеличением закупочных цен на основные продукты питания</t>
      </is>
    </nc>
  </rcc>
</revisions>
</file>

<file path=xl/revisions/revisionLog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35" sId="1">
    <oc r="A30" t="inlineStr">
      <is>
        <t>Субсидия на организацию школьного питания в образовательных учреждениях в связи с увеличением закупочных цен на основные продукты питания</t>
      </is>
    </oc>
    <nc r="A30" t="inlineStr">
      <is>
        <t>Субсидия на организацию школьного питания в образовательных учреждениях (увеличение закупочных цен на основные продукты питания)</t>
      </is>
    </nc>
  </rcc>
</revisions>
</file>

<file path=xl/revisions/revisionLog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36" sId="1" numFmtId="4">
    <nc r="F31">
      <v>155649015</v>
    </nc>
  </rcc>
  <rcc rId="6637" sId="1">
    <nc r="L31" t="inlineStr">
      <is>
        <t>8410080300</t>
      </is>
    </nc>
  </rcc>
  <rcc rId="6638" sId="1">
    <nc r="M31" t="inlineStr">
      <is>
        <t>в АЦК</t>
      </is>
    </nc>
  </rcc>
</revisions>
</file>

<file path=xl/revisions/revisionLog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39" sId="1">
    <nc r="A31" t="inlineStr">
      <is>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(муниципальным предприятиям обеспечивающим завоз топлива: ГСМ, уголь в Туруханском районе</t>
      </is>
    </nc>
  </rcc>
</revisions>
</file>

<file path=xl/revisions/revisionLog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40" sId="1">
    <oc r="A31" t="inlineStr">
      <is>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(муниципальным предприятиям обеспечивающим завоз топлива: ГСМ, уголь в Туруханском районе</t>
      </is>
    </oc>
    <nc r="A31" t="inlineStr">
      <is>
        <r>
          <t xml:space="preserve">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(муниципальным предприятиям обеспечивающим завоз топлива: ГСМ, уголь в Туруханском районе, </t>
        </r>
        <r>
          <rPr>
            <b/>
            <sz val="12"/>
            <rFont val="Times New Roman"/>
            <family val="1"/>
            <charset val="204"/>
          </rPr>
          <t xml:space="preserve">формирование резерва в рамках постановления Правительства) </t>
        </r>
      </is>
    </nc>
  </rcc>
</revisions>
</file>

<file path=xl/revisions/revisionLog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41" sId="1">
    <nc r="A85" t="inlineStr">
      <is>
        <t>Содержание жилищного фонда</t>
      </is>
    </nc>
  </rcc>
</revisions>
</file>

<file path=xl/revisions/revisionLog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42" sId="1" numFmtId="4">
    <nc r="F85">
      <v>824410</v>
    </nc>
  </rcc>
  <rcc rId="6643" sId="1">
    <oc r="A85" t="inlineStr">
      <is>
        <t>Содержание жилищного фонда</t>
      </is>
    </oc>
    <nc r="A85" t="inlineStr">
      <is>
        <t>Содержание жилищного фонда (содержание пустующего муниципального жилья, повышение тарифов с 01.07.2024), 241</t>
      </is>
    </nc>
  </rcc>
  <rcc rId="6644" sId="1">
    <nc r="L85" t="inlineStr">
      <is>
        <t>1090082940</t>
      </is>
    </nc>
  </rcc>
  <rcc rId="6645" sId="1" odxf="1" dxf="1">
    <nc r="M85" t="inlineStr">
      <is>
        <t>в АЦК</t>
      </is>
    </nc>
    <odxf>
      <font>
        <b val="0"/>
        <sz val="12"/>
        <name val="Times New Roman"/>
        <scheme val="none"/>
      </font>
    </odxf>
    <ndxf>
      <font>
        <b/>
        <sz val="12"/>
        <name val="Times New Roman"/>
        <scheme val="none"/>
      </font>
    </ndxf>
  </rcc>
</revisions>
</file>

<file path=xl/revisions/revisionLog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46" sId="1" odxf="1" dxf="1">
    <nc r="A111" t="inlineStr">
      <is>
        <t>Содержание жилищного фонда (содержание пустующего муниципального жилья, повышение тарифов с 01.07.2024), 241</t>
      </is>
    </nc>
    <odxf>
      <fill>
        <patternFill patternType="none">
          <bgColor indexed="65"/>
        </patternFill>
      </fill>
      <alignment vertical="top" readingOrder="0"/>
    </odxf>
    <ndxf>
      <fill>
        <patternFill patternType="solid">
          <bgColor theme="0"/>
        </patternFill>
      </fill>
      <alignment vertical="center" readingOrder="0"/>
    </ndxf>
  </rcc>
  <rcc rId="6647" sId="1" numFmtId="4">
    <nc r="F111">
      <v>1970807</v>
    </nc>
  </rcc>
  <rcc rId="6648" sId="1" odxf="1" dxf="1">
    <nc r="L111" t="inlineStr">
      <is>
        <t>1090082940</t>
      </is>
    </nc>
    <odxf>
      <fill>
        <patternFill patternType="none">
          <bgColor indexed="65"/>
        </patternFill>
      </fill>
    </odxf>
    <ndxf>
      <fill>
        <patternFill patternType="solid">
          <bgColor theme="0"/>
        </patternFill>
      </fill>
    </ndxf>
  </rcc>
  <rcc rId="6649" sId="1" odxf="1" dxf="1">
    <nc r="M111" t="inlineStr">
      <is>
        <t>в АЦК</t>
      </is>
    </nc>
    <odxf>
      <font>
        <b val="0"/>
        <sz val="12"/>
        <name val="Times New Roman"/>
        <scheme val="none"/>
      </font>
    </odxf>
    <ndxf>
      <font>
        <b/>
        <sz val="12"/>
        <name val="Times New Roman"/>
        <scheme val="none"/>
      </font>
    </ndxf>
  </rcc>
</revisions>
</file>

<file path=xl/revisions/revisionLog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50" sId="1">
    <nc r="A123" t="inlineStr">
      <is>
        <t>Возмещение части затрат по перевозке пассажиров автомобильным транспортом, 241</t>
      </is>
    </nc>
  </rcc>
  <rfmt sheetId="1" sqref="A123">
    <dxf>
      <alignment vertical="center" readingOrder="0"/>
    </dxf>
  </rfmt>
</revisions>
</file>

<file path=xl/revisions/revisionLog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51" sId="1" numFmtId="4">
    <nc r="F123">
      <v>-846842</v>
    </nc>
  </rcc>
</revisions>
</file>

<file path=xl/revisions/revisionLog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52" sId="1">
    <nc r="L123" t="inlineStr">
      <is>
        <t>0920083230</t>
      </is>
    </nc>
  </rcc>
  <rcc rId="6653" sId="1" odxf="1" dxf="1">
    <nc r="M123"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evisions>
</file>

<file path=xl/revisions/revisionLog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54" sId="1">
    <oc r="A123" t="inlineStr">
      <is>
        <t>Возмещение части затрат по перевозке пассажиров автомобильным транспортом, 241</t>
      </is>
    </oc>
    <nc r="A123" t="inlineStr">
      <is>
        <t>Возмещение части затрат по перевозке пассажиров автомобильным транспортом (отсутствие на территории Светлогорского сельсовета организаций имеющих лицензию по перевозке пассажиров автомобильным транспортом), 241</t>
      </is>
    </nc>
  </rcc>
</revisions>
</file>

<file path=xl/revisions/revisionLog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55" sId="1">
    <nc r="A38" t="inlineStr">
      <is>
        <t>Руководство и управление в сфере установленных функций органов местного самоуправления</t>
      </is>
    </nc>
  </rcc>
  <rcv guid="{678A9D6A-CD2F-4FC5-ADAB-B9CA298D42A2}" action="delete"/>
  <rdn rId="0" localSheetId="1" customView="1" name="Z_678A9D6A_CD2F_4FC5_ADAB_B9CA298D42A2_.wvu.Rows" hidden="1" oldHidden="1">
    <formula>'крайний вариант'!$15:$19</formula>
    <oldFormula>'крайний вариант'!$15:$19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59" sId="1" numFmtId="4">
    <nc r="F38">
      <v>5106551</v>
    </nc>
  </rcc>
</revisions>
</file>

<file path=xl/revisions/revisionLog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38" start="0" length="2147483647">
    <dxf>
      <font>
        <color rgb="FFFF0000"/>
      </font>
    </dxf>
  </rfmt>
</revisions>
</file>

<file path=xl/revisions/revisionLog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0" sId="1">
    <nc r="A39" t="inlineStr">
      <is>
        <t>Прочие мероприятия по благоустройству сельских населённых пунктов д. Канготово и д. Мадуйка</t>
      </is>
    </nc>
  </rcc>
</revisions>
</file>

<file path=xl/revisions/revisionLog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1" sId="1">
    <oc r="A39" t="inlineStr">
      <is>
        <t>Прочие мероприятия по благоустройству сельских населённых пунктов д. Канготово и д. Мадуйка</t>
      </is>
    </oc>
    <nc r="A39" t="inlineStr">
      <is>
        <t>Прочие мероприятия по благоустройству сельских населённых пунктов д. Канготово, д. Мадуйка</t>
      </is>
    </nc>
  </rcc>
</revisions>
</file>

<file path=xl/revisions/revisionLog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2" sId="1" numFmtId="4">
    <nc r="F39">
      <v>10865116</v>
    </nc>
  </rcc>
</revisions>
</file>

<file path=xl/revisions/revisionLog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3" sId="1">
    <oc r="A39" t="inlineStr">
      <is>
        <t>Прочие мероприятия по благоустройству сельских населённых пунктов д. Канготово, д. Мадуйка</t>
      </is>
    </oc>
    <nc r="A39" t="inlineStr">
      <is>
        <t>Прочие мероприятия по благоустройству сельских населённых пунктов д. Канготово, д. Мадуйка, п. Советская речка, с. Верещагино, п. Курейка</t>
      </is>
    </nc>
  </rcc>
</revisions>
</file>

<file path=xl/revisions/revisionLog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4" sId="1">
    <oc r="A39" t="inlineStr">
      <is>
        <t>Прочие мероприятия по благоустройству сельских населённых пунктов д. Канготово, д. Мадуйка, п. Советская речка, с. Верещагино, п. Курейка</t>
      </is>
    </oc>
    <nc r="A39" t="inlineStr">
      <is>
        <t>Прочие мероприятия по благоустройству сельских населённых пунктов д. Канготово, д. Мадуйка, п. Советская речка, с. Верещагино, п. Курейка (</t>
      </is>
    </nc>
  </rcc>
</revisions>
</file>

<file path=xl/revisions/revisionLog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5" sId="1">
    <oc r="A39" t="inlineStr">
      <is>
        <t>Прочие мероприятия по благоустройству сельских населённых пунктов д. Канготово, д. Мадуйка, п. Советская речка, с. Верещагино, п. Курейка (</t>
      </is>
    </oc>
    <nc r="A39" t="inlineStr">
      <is>
        <t xml:space="preserve">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t>
      </is>
    </nc>
  </rcc>
</revisions>
</file>

<file path=xl/revisions/revisionLog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6" sId="1">
    <oc r="A39" t="inlineStr">
      <is>
        <t xml:space="preserve">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t>
      </is>
    </oc>
    <nc r="A39" t="inlineStr">
      <is>
        <t>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t>
      </is>
    </nc>
  </rcc>
</revisions>
</file>

<file path=xl/revisions/revisionLog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7" sId="1">
    <oc r="A39" t="inlineStr">
      <is>
        <t>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t>
      </is>
    </oc>
    <nc r="A39" t="inlineStr">
      <is>
        <t xml:space="preserve">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 постройка гаража в с. Верещагино, приобретение и поставка запасных частей для специализированной техники, обустройству дополнительного спуска с ходовым настилом к вертолетной площадке. </t>
      </is>
    </nc>
  </rcc>
</revisions>
</file>

<file path=xl/revisions/revisionLog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8" sId="1">
    <oc r="A39" t="inlineStr">
      <is>
        <t xml:space="preserve">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 постройка гаража в с. Верещагино, приобретение и поставка запасных частей для специализированной техники, обустройству дополнительного спуска с ходовым настилом к вертолетной площадке. </t>
      </is>
    </oc>
    <nc r="A39" t="inlineStr">
      <is>
        <t>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 постройка гаража в с. Верещагино, приобретение и поставка запасных частей для специализированной техники, обустройству дополнительного спуска с ходовым настилом к вертолетной площадке</t>
      </is>
    </nc>
  </rcc>
</revisions>
</file>

<file path=xl/revisions/revisionLog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69" sId="1">
    <oc r="A39" t="inlineStr">
      <is>
        <t>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 постройка гаража в с. Верещагино, приобретение и поставка запасных частей для специализированной техники, обустройству дополнительного спуска с ходовым настилом к вертолетной площадке</t>
      </is>
    </oc>
    <nc r="A39" t="inlineStr">
      <is>
        <t>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 постройка гаража в с. Верещагино, приобретение и поставка запасных частей для специализированной техники, обустройству дополнительного спуска с ходовым настилом к вертолетной площадке п. Курейка)</t>
      </is>
    </nc>
  </rcc>
</revisions>
</file>

<file path=xl/revisions/revisionLog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вариант'!$32:$36,'крайний вариант'!$40:$47</formula>
    <oldFormula>'крайний вариант'!$15:$19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73" sId="1" numFmtId="4">
    <nc r="F50">
      <v>20000000</v>
    </nc>
  </rcc>
  <rcc rId="6674" sId="1" numFmtId="4">
    <nc r="J50">
      <v>80000000</v>
    </nc>
  </rcc>
  <rcc rId="6675" sId="1" numFmtId="4">
    <nc r="K50">
      <v>0</v>
    </nc>
  </rcc>
</revisions>
</file>

<file path=xl/revisions/revisionLog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76" sId="1">
    <nc r="A50" t="inlineStr">
      <is>
        <t>Проектирование и строительство нежилого административного здания для нужд  Министерства социальной политики Красноярского края</t>
      </is>
    </nc>
  </rcc>
</revisions>
</file>

<file path=xl/revisions/revisionLog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77" sId="1" xfDxf="1" dxf="1">
    <oc r="A50" t="inlineStr">
      <is>
        <t>Проектирование и строительство нежилого административного здания для нужд  Министерства социальной политики Красноярского края</t>
      </is>
    </oc>
    <nc r="A50" t="inlineStr">
      <is>
        <t>Приобретение, поставка и монтаж нежилого административного здания для нужд  Министерства социальной политике Красноярского края</t>
      </is>
    </nc>
    <ndxf>
      <font>
        <sz val="12"/>
        <name val="Times New Roman"/>
        <scheme val="none"/>
      </font>
      <fill>
        <patternFill patternType="solid">
          <bgColor theme="0"/>
        </patternFill>
      </fill>
      <alignment horizontal="left" vertical="center" wrapText="1" shrinkToFit="1" readingOrder="0"/>
      <border outline="0">
        <left style="medium">
          <color indexed="64"/>
        </left>
        <right style="thin">
          <color indexed="64"/>
        </right>
        <top style="thin">
          <color indexed="64"/>
        </top>
        <bottom style="thin">
          <color indexed="64"/>
        </bottom>
      </border>
    </ndxf>
  </rcc>
  <rcv guid="{678A9D6A-CD2F-4FC5-ADAB-B9CA298D42A2}" action="delete"/>
  <rdn rId="0" localSheetId="1" customView="1" name="Z_678A9D6A_CD2F_4FC5_ADAB_B9CA298D42A2_.wvu.Rows" hidden="1" oldHidden="1">
    <formula>'крайний вариант'!$15:$19,'крайний вариант'!$32:$36,'крайний вариант'!$40:$47</formula>
    <oldFormula>'крайний вариант'!$15:$19,'крайний вариант'!$32:$36,'крайний вариант'!$40:$47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1" sId="1" xfDxf="1" dxf="1">
    <nc r="L50" t="inlineStr">
      <is>
        <t>0380085150</t>
      </is>
    </nc>
    <ndxf>
      <font>
        <b/>
        <sz val="12"/>
        <name val="Times New Roman"/>
        <scheme val="none"/>
      </font>
      <numFmt numFmtId="30" formatCode="@"/>
      <alignment horizontal="center" vertical="center" wrapText="1" readingOrder="0"/>
      <border outline="0">
        <top style="thin">
          <color indexed="64"/>
        </top>
        <bottom style="thin">
          <color indexed="64"/>
        </bottom>
      </border>
    </ndxf>
  </rcc>
  <rcc rId="6682" sId="1">
    <nc r="M50" t="inlineStr">
      <is>
        <t>в АЦК</t>
      </is>
    </nc>
  </rcc>
</revisions>
</file>

<file path=xl/revisions/revisionLog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3" sId="1">
    <nc r="A51" t="inlineStr">
      <is>
        <t>Обеспечение деятельности (оказание услуг) подведомственных учреждений (дополнительное финансирование на подготовку проектной документации с прохождением государственной экспертизы и выдаче результатов достоверности сметной стоимости здания МКДОУ детский сад "Сказка" г. Игарки)</t>
      </is>
    </nc>
  </rcc>
  <rcc rId="6684" sId="1" numFmtId="4">
    <nc r="F51">
      <v>5000000</v>
    </nc>
  </rcc>
  <rcv guid="{678A9D6A-CD2F-4FC5-ADAB-B9CA298D42A2}" action="delete"/>
  <rdn rId="0" localSheetId="1" customView="1" name="Z_678A9D6A_CD2F_4FC5_ADAB_B9CA298D42A2_.wvu.Rows" hidden="1" oldHidden="1">
    <formula>'крайний вариант'!$15:$19,'крайний вариант'!$32:$36,'крайний вариант'!$40:$47</formula>
    <oldFormula>'крайний вариант'!$15:$19,'крайний вариант'!$32:$36,'крайний вариант'!$40:$47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8" sId="1">
    <nc r="L51" t="inlineStr">
      <is>
        <t>0110080610</t>
      </is>
    </nc>
  </rcc>
  <rcc rId="6689" sId="1">
    <nc r="M51" t="inlineStr">
      <is>
        <t>в АЦК</t>
      </is>
    </nc>
  </rcc>
</revisions>
</file>

<file path=xl/revisions/revisionLog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90" sId="1">
    <nc r="A52" t="inlineStr">
      <is>
        <t>Обеспечение деятельности (оказание услуг) подведомственных учреждений</t>
      </is>
    </nc>
  </rcc>
</revisions>
</file>

<file path=xl/revisions/revisionLog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91" sId="1">
    <nc r="L52" t="inlineStr">
      <is>
        <t>0110080610</t>
      </is>
    </nc>
  </rcc>
  <rcc rId="6692" sId="1">
    <nc r="M52" t="inlineStr">
      <is>
        <t>в АЦК</t>
      </is>
    </nc>
  </rcc>
  <rcc rId="6693" sId="1" numFmtId="4">
    <nc r="F52">
      <v>200000</v>
    </nc>
  </rcc>
</revisions>
</file>

<file path=xl/revisions/revisionLog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94" sId="1">
    <oc r="A52" t="inlineStr">
      <is>
        <t>Обеспечение деятельности (оказание услуг) подведомственных учреждений</t>
      </is>
    </oc>
    <nc r="A52" t="inlineStr">
      <is>
        <t>Обеспечение деятельности (оказание услуг) подведомственных учреждений (капитальный ремонт участков системы безопасности помещений МКДОУ детский сад «Северок» по адресу: Красноярский край, Туруханский район, с. Туруханск, ул. 60 лет Октября, д. 22А (пожарной сигнализации)</t>
      </is>
    </nc>
  </rcc>
</revisions>
</file>

<file path=xl/revisions/revisionLog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95" sId="1">
    <nc r="A53" t="inlineStr">
      <is>
        <t>Обеспечение деятельности (оказание услуг) подведомственных учреждений (</t>
      </is>
    </nc>
  </rcc>
</revisions>
</file>

<file path=xl/revisions/revisionLog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96" sId="1">
    <oc r="A53" t="inlineStr">
      <is>
        <t>Обеспечение деятельности (оказание услуг) подведомственных учреждений (</t>
      </is>
    </oc>
    <nc r="A53" t="inlineStr">
      <is>
        <t xml:space="preserve">Обеспечение деятельности (оказание услуг) подведомственных учреждений (дополнительное финансирование на геодезические, геологические работы, проектирование и монтаж узла учета тепловой энергии, подключение к сетям по объекту "Реконструкция спортивно-оздоровительного учреждения МКУДО ДЮСШ "ЮНОСТЬ", расположенного по адресу: Красноярский край, с. Туруханск, пер.Спортивный 1А) </t>
      </is>
    </nc>
  </rcc>
</revisions>
</file>

<file path=xl/revisions/revisionLog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97" sId="1" numFmtId="4">
    <nc r="F53">
      <v>2400000</v>
    </nc>
  </rcc>
  <rcc rId="6698" sId="1">
    <nc r="L53" t="inlineStr">
      <is>
        <t>0110080610</t>
      </is>
    </nc>
  </rcc>
  <rcc rId="6699" sId="1">
    <nc r="M53" t="inlineStr">
      <is>
        <t>в АЦК</t>
      </is>
    </nc>
  </rcc>
</revisions>
</file>

<file path=xl/revisions/revisionLog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00" sId="1" numFmtId="4">
    <nc r="F54">
      <v>2400000</v>
    </nc>
  </rcc>
</revisions>
</file>

<file path=xl/revisions/revisionLog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01" sId="1">
    <nc r="A54" t="inlineStr">
      <is>
        <t xml:space="preserve">Разработка и корректировка проектно – сметной документации, капитальный ремонт и реконструкция зданий и помещений учреждений по работе с детьми и молодежью, в том числе включающие в себя выполнение мероприятий по обеспечению пожарной безопасности </t>
      </is>
    </nc>
  </rcc>
</revisions>
</file>

<file path=xl/revisions/revisionLog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02" sId="1">
    <oc r="A54" t="inlineStr">
      <is>
        <t xml:space="preserve">Разработка и корректировка проектно – сметной документации, капитальный ремонт и реконструкция зданий и помещений учреждений по работе с детьми и молодежью, в том числе включающие в себя выполнение мероприятий по обеспечению пожарной безопасности </t>
      </is>
    </oc>
    <nc r="A54" t="inlineStr">
      <is>
        <t>Разработка и корректировка проектно – сметной документации, капитальный ремонт и реконструкция зданий и помещений учреждений по работе с детьми и молодежью, в том числе включающие в себя выполнение мероприятий по обеспечению пожарной безопасности (объект "Капитальный ремонт здания филиала   МКУ "Молодежный центр Туруханского района" молодежный центр с. Ворогово, Туруханский район</t>
      </is>
    </nc>
  </rcc>
</revisions>
</file>

<file path=xl/revisions/revisionLog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03" sId="1">
    <oc r="A54" t="inlineStr">
      <is>
        <t>Разработка и корректировка проектно – сметной документации, капитальный ремонт и реконструкция зданий и помещений учреждений по работе с детьми и молодежью, в том числе включающие в себя выполнение мероприятий по обеспечению пожарной безопасности (объект "Капитальный ремонт здания филиала   МКУ "Молодежный центр Туруханского района" молодежный центр с. Ворогово, Туруханский район</t>
      </is>
    </oc>
    <nc r="A54" t="inlineStr">
      <is>
        <t>Разработка и корректировка проектно – сметной документации, капитальный ремонт и реконструкция зданий и помещений учреждений по работе с детьми и молодежью, в том числе включающие в себя выполнение мероприятий по обеспечению пожарной безопасности (объект "Капитальный ремонт здания филиала   МКУ "Молодежный центр Туруханского района" молодежный центр с. Ворогово, Туруханский район)</t>
      </is>
    </nc>
  </rcc>
</revisions>
</file>

<file path=xl/revisions/revisionLog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вариант'!$32:$36,'крайний вариант'!$40:$47</formula>
    <oldFormula>'крайний вариант'!$15:$19,'крайний вариант'!$32:$36,'крайний вариант'!$40:$47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07" sId="1">
    <nc r="L54" t="inlineStr">
      <is>
        <t>1410084330</t>
      </is>
    </nc>
  </rcc>
  <rcc rId="6708" sId="1">
    <nc r="M54" t="inlineStr">
      <is>
        <t>в АЦК</t>
      </is>
    </nc>
  </rcc>
</revisions>
</file>

<file path=xl/revisions/revisionLog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09" sId="1">
    <oc r="F48">
      <f>SUM(F49:F64)</f>
    </oc>
    <nc r="F48">
      <f>SUM(F49:F64)</f>
    </nc>
  </rcc>
</revisions>
</file>

<file path=xl/revisions/revisionLog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0" sId="1" numFmtId="4">
    <nc r="F55">
      <v>-487000</v>
    </nc>
  </rcc>
</revisions>
</file>

<file path=xl/revisions/revisionLog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1" sId="1">
    <nc r="A55" t="inlineStr">
      <is>
        <t>Расходы на выполнение мероприятий при осуществлении деятельности по обращению с животными без владельцев за счет средств местного бюджета (экономия по торгам на приобретение блок-контейнера)</t>
      </is>
    </nc>
  </rcc>
</revisions>
</file>

<file path=xl/revisions/revisionLog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2" sId="1">
    <nc r="L55" t="inlineStr">
      <is>
        <t>0510084860</t>
      </is>
    </nc>
  </rcc>
  <rcc rId="6713" sId="1">
    <nc r="M55" t="inlineStr">
      <is>
        <t>в АЦК</t>
      </is>
    </nc>
  </rcc>
</revisions>
</file>

<file path=xl/revisions/revisionLog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4" sId="1">
    <nc r="A56" t="inlineStr">
      <is>
        <t>Оснащение муниципальных жилых помещений приборами учета холодного и горячего водоснабжения</t>
      </is>
    </nc>
  </rcc>
  <rcc rId="6715" sId="1">
    <nc r="L56" t="inlineStr">
      <is>
        <t>0360084960</t>
      </is>
    </nc>
  </rcc>
  <rcc rId="6716" sId="1">
    <nc r="M56" t="inlineStr">
      <is>
        <t>в АЦК</t>
      </is>
    </nc>
  </rcc>
</revisions>
</file>

<file path=xl/revisions/revisionLog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7" sId="1" numFmtId="4">
    <nc r="F56">
      <v>-4500000</v>
    </nc>
  </rcc>
</revisions>
</file>

<file path=xl/revisions/revisionLog2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18" sId="1">
    <nc r="A66" t="inlineStr">
      <is>
        <t>Обеспечение деятельности подведомственных учреждений, УК, МКУ "ЦБ учреждений культуры", 111,119</t>
      </is>
    </nc>
  </rcc>
  <rcv guid="{678A9D6A-CD2F-4FC5-ADAB-B9CA298D42A2}" action="delete"/>
  <rdn rId="0" localSheetId="1" customView="1" name="Z_678A9D6A_CD2F_4FC5_ADAB_B9CA298D42A2_.wvu.Rows" hidden="1" oldHidden="1">
    <formula>'крайний вариант'!$15:$19,'крайний вариант'!$32:$36,'крайний вариант'!$40:$47</formula>
    <oldFormula>'крайний вариант'!$15:$19,'крайний вариант'!$32:$36,'крайний вариант'!$40:$47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22" sId="1" numFmtId="4">
    <nc r="F66">
      <v>2000000</v>
    </nc>
  </rcc>
</revisions>
</file>

<file path=xl/revisions/revisionLog2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23" sId="1">
    <nc r="L66" t="inlineStr">
      <is>
        <t>0640080610</t>
      </is>
    </nc>
  </rcc>
</revisions>
</file>

<file path=xl/revisions/revisionLog2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24" sId="1">
    <nc r="A67" t="inlineStr">
      <is>
        <t xml:space="preserve">Обеспечение деятельности подведомственных учреждений, УК, МКУК "ТМЦИБС", 112 </t>
      </is>
    </nc>
  </rcc>
  <rcv guid="{678A9D6A-CD2F-4FC5-ADAB-B9CA298D42A2}" action="delete"/>
  <rdn rId="0" localSheetId="1" customView="1" name="Z_678A9D6A_CD2F_4FC5_ADAB_B9CA298D42A2_.wvu.Rows" hidden="1" oldHidden="1">
    <formula>'крайний вариант'!$15:$19,'крайний вариант'!$32:$36,'крайний вариант'!$40:$47</formula>
    <oldFormula>'крайний вариант'!$15:$19,'крайний вариант'!$32:$36,'крайний вариант'!$40:$47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28" sId="1" numFmtId="4">
    <nc r="F67">
      <v>500000</v>
    </nc>
  </rcc>
</revisions>
</file>

<file path=xl/revisions/revisionLog2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29" sId="1">
    <nc r="L67" t="inlineStr">
      <is>
        <t>0640080610, 0610080610</t>
      </is>
    </nc>
  </rcc>
</revisions>
</file>

<file path=xl/revisions/revisionLog2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30" sId="1" numFmtId="4">
    <nc r="F68">
      <v>220000</v>
    </nc>
  </rcc>
</revisions>
</file>

<file path=xl/revisions/revisionLog2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31" sId="1" numFmtId="4">
    <nc r="F69">
      <v>450000</v>
    </nc>
  </rcc>
</revisions>
</file>

<file path=xl/revisions/revisionLog2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вариант'!$32:$36,'крайний вариант'!$40:$47</formula>
    <oldFormula>'крайний вариант'!$15:$19,'крайний вариант'!$32:$36,'крайний вариант'!$40:$47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35" sId="1">
    <nc r="A68" t="inlineStr">
      <is>
        <t>Обеспечение деятельности подведомственных учреждений,  МКУ "Молодёжный центр Туруханского района" (приобретение, доставка, установка кондиционера в здании центра)</t>
      </is>
    </nc>
  </rcc>
  <rcv guid="{678A9D6A-CD2F-4FC5-ADAB-B9CA298D42A2}" action="delete"/>
  <rdn rId="0" localSheetId="1" customView="1" name="Z_678A9D6A_CD2F_4FC5_ADAB_B9CA298D42A2_.wvu.Rows" hidden="1" oldHidden="1">
    <formula>'крайний вариант'!$15:$19,'крайний вариант'!$32:$36,'крайний вариант'!$40:$47</formula>
    <oldFormula>'крайний вариант'!$15:$19,'крайний вариант'!$32:$36,'крайний вариант'!$40:$47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39" sId="1">
    <nc r="A69" t="inlineStr">
      <is>
        <t>Обеспечение деятельности подведомственных учреждений, МБУДО "Туруханская детская музыкальная школа"</t>
      </is>
    </nc>
  </rcc>
  <rfmt sheetId="1" sqref="A66:A67" start="0" length="2147483647">
    <dxf>
      <font>
        <color rgb="FFFF0000"/>
      </font>
    </dxf>
  </rfmt>
  <rcv guid="{678A9D6A-CD2F-4FC5-ADAB-B9CA298D42A2}" action="delete"/>
  <rdn rId="0" localSheetId="1" customView="1" name="Z_678A9D6A_CD2F_4FC5_ADAB_B9CA298D42A2_.wvu.Rows" hidden="1" oldHidden="1">
    <formula>'крайний вариант'!$15:$19,'крайний вариант'!$32:$36,'крайний вариант'!$40:$47</formula>
    <oldFormula>'крайний вариант'!$15:$19,'крайний вариант'!$32:$36,'крайний вариант'!$40:$47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43" sId="1">
    <oc r="A69" t="inlineStr">
      <is>
        <t>Обеспечение деятельности подведомственных учреждений, МБУДО "Туруханская детская музыкальная школа"</t>
      </is>
    </oc>
    <nc r="A69" t="inlineStr">
      <is>
        <t>Обеспечение деятельности подведомственных учреждений, МБУДО "Туруханская детская музыкальная школа" (ремонт сцены в актовом зале (нарушение высоты проема); ремонт коридора; ремонт кабинетов (представление ОНД и ПР по Туруханскому району от 15.01.24 № 2-29-21-22)</t>
      </is>
    </nc>
  </rcc>
  <rcv guid="{678A9D6A-CD2F-4FC5-ADAB-B9CA298D42A2}" action="delete"/>
  <rdn rId="0" localSheetId="1" customView="1" name="Z_678A9D6A_CD2F_4FC5_ADAB_B9CA298D42A2_.wvu.Rows" hidden="1" oldHidden="1">
    <formula>'крайний вариант'!$15:$19,'крайний вариант'!$32:$36,'крайний вариант'!$40:$47</formula>
    <oldFormula>'крайний вариант'!$15:$19,'крайний вариант'!$32:$36,'крайний вариант'!$40:$47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вариант'!$32:$36,'крайний вариант'!$40:$47</formula>
    <oldFormula>'крайний вариант'!$15:$19,'крайний вариант'!$32:$36,'крайний вариант'!$40:$47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50" sId="1">
    <nc r="M68" t="inlineStr">
      <is>
        <t>в АЦК</t>
      </is>
    </nc>
  </rcc>
  <rcc rId="6751" sId="1">
    <nc r="M69" t="inlineStr">
      <is>
        <t>в АЦК</t>
      </is>
    </nc>
  </rcc>
</revisions>
</file>

<file path=xl/revisions/revisionLog2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52" sId="1" odxf="1" dxf="1">
    <nc r="L68" t="inlineStr">
      <is>
        <t>1410080610</t>
      </is>
    </nc>
    <odxf>
      <font>
        <b/>
        <sz val="12"/>
        <name val="Times New Roman"/>
        <scheme val="none"/>
      </font>
      <alignment wrapText="1" readingOrder="0"/>
      <border outline="0">
        <left/>
        <right style="medium">
          <color indexed="64"/>
        </right>
      </border>
    </odxf>
    <ndxf>
      <font>
        <b val="0"/>
        <sz val="12"/>
        <color theme="1"/>
        <name val="Times New Roman"/>
        <scheme val="none"/>
      </font>
      <alignment wrapText="0" readingOrder="0"/>
      <border outline="0">
        <left style="thin">
          <color indexed="64"/>
        </left>
        <right style="thin">
          <color indexed="64"/>
        </right>
      </border>
    </ndxf>
  </rcc>
  <rfmt sheetId="1" sqref="L68" start="0" length="2147483647">
    <dxf>
      <font>
        <b/>
      </font>
    </dxf>
  </rfmt>
</revisions>
</file>

<file path=xl/revisions/revisionLog2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08" sId="1">
    <oc r="A76" t="inlineStr">
      <is>
        <r>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t>
        </r>
        <r>
          <rPr>
            <b/>
            <sz val="12"/>
            <rFont val="Times New Roman"/>
            <family val="1"/>
            <charset val="204"/>
          </rPr>
          <t>, 247</t>
        </r>
      </is>
    </oc>
    <nc r="A76" t="inlineStr">
      <is>
        <r>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t>
        </r>
        <r>
          <rPr>
            <b/>
            <sz val="12"/>
            <rFont val="Times New Roman"/>
            <family val="1"/>
            <charset val="204"/>
          </rPr>
          <t>,</t>
        </r>
        <r>
          <rPr>
            <sz val="12"/>
            <rFont val="Times New Roman"/>
            <family val="1"/>
            <charset val="204"/>
          </rPr>
          <t xml:space="preserve"> 247</t>
        </r>
      </is>
    </nc>
  </rcc>
</revisions>
</file>

<file path=xl/revisions/revisionLog2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вариант'!$15:$15,'крайний вариант'!$35:$35,'крайний вариант'!$49:$49,'крайний вариант'!$106:$133</formula>
    <oldFormula>'крайний вариант'!$15:$15,'крайний вариант'!$35:$35,'крайний вариант'!$49:$49,'крайний вариант'!$106:$133</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вариант'!$A$7:$M$49</formula>
    <oldFormula>'крайний вариант'!$A$7:$M$49</oldFormula>
  </rdn>
  <rcv guid="{678A9D6A-CD2F-4FC5-ADAB-B9CA298D42A2}" action="add"/>
</revisions>
</file>

<file path=xl/revisions/revisionLog2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912" sId="1" ref="A106:XFD106" action="deleteRow">
    <undo index="65535" exp="area" ref3D="1" dr="$A$106:$XFD$133"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numFmt numFmtId="165" formatCode="?"/>
        <fill>
          <patternFill patternType="solid">
            <bgColor theme="0"/>
          </patternFill>
        </fill>
        <border outline="0">
          <left style="medium">
            <color indexed="64"/>
          </left>
          <right style="hair">
            <color indexed="64"/>
          </right>
          <top style="hair">
            <color indexed="64"/>
          </top>
          <bottom style="hair">
            <color indexed="64"/>
          </bottom>
        </border>
      </dxf>
    </rfmt>
    <rfmt sheetId="1" sqref="B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right" wrapText="0"/>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fill>
          <patternFill patternType="solid">
            <bgColor theme="0"/>
          </patternFill>
        </fill>
        <alignment horizontal="general"/>
        <border outline="0">
          <left style="thin">
            <color indexed="64"/>
          </left>
          <right style="thin">
            <color indexed="64"/>
          </right>
          <top style="thin">
            <color indexed="64"/>
          </top>
          <bottom style="thin">
            <color indexed="64"/>
          </bottom>
        </border>
      </dxf>
    </rfmt>
    <rcc rId="0" sId="1" dxf="1">
      <nc r="E106">
        <f>F106+G106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font>
          <b val="0"/>
          <sz val="12"/>
          <name val="Times New Roman"/>
          <family val="1"/>
          <charset val="204"/>
        </font>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alignment horizontal="center"/>
        <border outline="0">
          <right style="thin">
            <color indexed="64"/>
          </right>
          <top style="thin">
            <color indexed="64"/>
          </top>
          <bottom style="thin">
            <color indexed="64"/>
          </bottom>
        </border>
      </dxf>
    </rfmt>
    <rfmt sheetId="1" sqref="M106" start="0" length="0">
      <dxf>
        <font>
          <sz val="14"/>
          <name val="Times New Roman"/>
          <family val="1"/>
          <charset val="204"/>
        </font>
        <numFmt numFmtId="4" formatCode="#,##0.00"/>
      </dxf>
    </rfmt>
    <rfmt sheetId="1" sqref="N106" start="0" length="0">
      <dxf>
        <numFmt numFmtId="4" formatCode="#,##0.00"/>
      </dxf>
    </rfmt>
  </rrc>
  <rrc rId="4913" sId="1" ref="A106:XFD106" action="deleteRow">
    <undo index="65535" exp="area" ref3D="1" dr="$A$106:$XFD$132"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sz val="12"/>
          <name val="Times New Roman"/>
          <family val="1"/>
          <charset val="204"/>
        </font>
        <alignment horizontal="left" vertical="center" wrapText="1"/>
      </dxf>
    </rfmt>
    <rfmt sheetId="1" sqref="A106" start="0" length="0">
      <dxf>
        <numFmt numFmtId="165" formatCode="?"/>
        <fill>
          <patternFill patternType="solid">
            <bgColor theme="0"/>
          </patternFill>
        </fill>
        <border outline="0">
          <left style="medium">
            <color indexed="64"/>
          </left>
          <right style="hair">
            <color indexed="64"/>
          </right>
          <top style="hair">
            <color indexed="64"/>
          </top>
          <bottom style="hair">
            <color indexed="64"/>
          </bottom>
        </border>
      </dxf>
    </rfmt>
    <rfmt sheetId="1" sqref="B106" start="0" length="0">
      <dxf>
        <numFmt numFmtId="4" formatCode="#,##0.00"/>
        <alignment horizontal="general"/>
        <border outline="0">
          <left style="thin">
            <color indexed="64"/>
          </left>
          <right style="thin">
            <color indexed="64"/>
          </right>
          <top style="thin">
            <color indexed="64"/>
          </top>
          <bottom style="thin">
            <color indexed="64"/>
          </bottom>
        </border>
      </dxf>
    </rfmt>
    <rfmt sheetId="1" sqref="C106" start="0" length="0">
      <dxf>
        <numFmt numFmtId="4" formatCode="#,##0.00"/>
        <alignment horizontal="general"/>
        <border outline="0">
          <left style="thin">
            <color indexed="64"/>
          </left>
          <right style="thin">
            <color indexed="64"/>
          </right>
          <top style="thin">
            <color indexed="64"/>
          </top>
          <bottom style="thin">
            <color indexed="64"/>
          </bottom>
        </border>
      </dxf>
    </rfmt>
    <rfmt sheetId="1" sqref="D106" start="0" length="0">
      <dxf>
        <numFmt numFmtId="4" formatCode="#,##0.00"/>
        <alignment horizontal="general"/>
        <border outline="0">
          <left style="thin">
            <color indexed="64"/>
          </left>
          <right style="thin">
            <color indexed="64"/>
          </right>
          <top style="thin">
            <color indexed="64"/>
          </top>
          <bottom style="thin">
            <color indexed="64"/>
          </bottom>
        </border>
      </dxf>
    </rfmt>
    <rcc rId="0" sId="1" dxf="1">
      <nc r="E106">
        <f>F106+G106</f>
      </nc>
      <ndxf>
        <font>
          <b/>
          <sz val="12"/>
          <name val="Times New Roman"/>
          <family val="1"/>
          <charset val="204"/>
        </font>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sz val="12"/>
          <color theme="1"/>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G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H106"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font>
          <b/>
          <sz val="12"/>
          <name val="Times New Roman"/>
          <family val="1"/>
          <charset val="204"/>
        </font>
        <numFmt numFmtId="30" formatCode="@"/>
        <alignment horizontal="center"/>
        <border outline="0">
          <right style="medium">
            <color indexed="64"/>
          </right>
          <top style="thin">
            <color indexed="64"/>
          </top>
          <bottom style="thin">
            <color indexed="64"/>
          </bottom>
        </border>
      </dxf>
    </rfmt>
    <rfmt sheetId="1" sqref="M106" start="0" length="0">
      <dxf>
        <font>
          <b/>
          <sz val="14"/>
          <name val="Times New Roman"/>
          <family val="1"/>
          <charset val="204"/>
        </font>
        <numFmt numFmtId="4" formatCode="#,##0.00"/>
      </dxf>
    </rfmt>
    <rfmt sheetId="1" sqref="N106" start="0" length="0">
      <dxf>
        <numFmt numFmtId="4" formatCode="#,##0.00"/>
      </dxf>
    </rfmt>
  </rrc>
  <rrc rId="4914" sId="1" ref="A106:XFD106" action="deleteRow">
    <undo index="65535" exp="area" ref3D="1" dr="$A$106:$XFD$131"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fill>
          <patternFill patternType="solid">
            <bgColor theme="0"/>
          </patternFill>
        </fill>
        <alignment vertical="top"/>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right" wrapText="0"/>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fill>
          <patternFill patternType="solid">
            <bgColor theme="0"/>
          </patternFill>
        </fill>
        <alignment horizontal="general"/>
        <border outline="0">
          <left style="thin">
            <color indexed="64"/>
          </left>
          <right style="thin">
            <color indexed="64"/>
          </right>
          <top style="thin">
            <color indexed="64"/>
          </top>
          <bottom style="thin">
            <color indexed="64"/>
          </bottom>
        </border>
      </dxf>
    </rfmt>
    <rcc rId="0" sId="1" dxf="1">
      <nc r="E106">
        <f>F106+G106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font>
          <b val="0"/>
          <sz val="12"/>
          <name val="Times New Roman"/>
          <family val="1"/>
          <charset val="204"/>
        </font>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fill>
          <patternFill patternType="solid">
            <bgColor theme="0"/>
          </patternFill>
        </fill>
        <alignment horizontal="center"/>
        <border outline="0">
          <right style="medium">
            <color indexed="64"/>
          </right>
          <top style="thin">
            <color indexed="64"/>
          </top>
          <bottom style="thin">
            <color indexed="64"/>
          </bottom>
        </border>
      </dxf>
    </rfmt>
    <rfmt sheetId="1" sqref="M106" start="0" length="0">
      <dxf>
        <font>
          <sz val="14"/>
          <name val="Times New Roman"/>
          <family val="1"/>
          <charset val="204"/>
        </font>
        <numFmt numFmtId="4" formatCode="#,##0.00"/>
      </dxf>
    </rfmt>
    <rfmt sheetId="1" sqref="N106" start="0" length="0">
      <dxf>
        <numFmt numFmtId="4" formatCode="#,##0.00"/>
      </dxf>
    </rfmt>
  </rrc>
  <rrc rId="4915" sId="1" ref="A106:XFD106" action="deleteRow">
    <undo index="65535" exp="area" ref3D="1" dr="$A$106:$XFD$130"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sz val="12"/>
          <name val="Times New Roman"/>
          <family val="1"/>
          <charset val="204"/>
        </font>
        <alignment horizontal="left" vertical="center" wrapText="1"/>
      </dxf>
    </rfmt>
    <rfmt sheetId="1" s="1" sqref="A106" start="0" length="0">
      <dxf>
        <numFmt numFmtId="165" formatCode="?"/>
        <fill>
          <patternFill patternType="solid">
            <bgColor theme="0"/>
          </patternFill>
        </fill>
        <border outline="0">
          <left style="medium">
            <color indexed="64"/>
          </left>
          <right style="thin">
            <color indexed="64"/>
          </right>
          <top style="thin">
            <color indexed="64"/>
          </top>
          <bottom style="thin">
            <color indexed="64"/>
          </bottom>
        </border>
      </dxf>
    </rfmt>
    <rfmt sheetId="1" sqref="B106" start="0" length="0">
      <dxf>
        <numFmt numFmtId="4" formatCode="#,##0.00"/>
        <alignment horizontal="general" vertical="top" shrinkToFit="1"/>
        <border outline="0">
          <left style="thin">
            <color indexed="64"/>
          </left>
          <right style="thin">
            <color indexed="64"/>
          </right>
          <top style="thin">
            <color indexed="64"/>
          </top>
          <bottom style="thin">
            <color indexed="64"/>
          </bottom>
        </border>
      </dxf>
    </rfmt>
    <rfmt sheetId="1" sqref="C106" start="0" length="0">
      <dxf>
        <numFmt numFmtId="4" formatCode="#,##0.00"/>
        <alignment horizontal="general" vertical="top" shrinkToFit="1"/>
        <border outline="0">
          <left style="thin">
            <color indexed="64"/>
          </left>
          <right style="thin">
            <color indexed="64"/>
          </right>
          <top style="thin">
            <color indexed="64"/>
          </top>
          <bottom style="thin">
            <color indexed="64"/>
          </bottom>
        </border>
      </dxf>
    </rfmt>
    <rfmt sheetId="1" sqref="D106" start="0" length="0">
      <dxf>
        <numFmt numFmtId="4" formatCode="#,##0.00"/>
        <alignment horizontal="general" vertical="top" shrinkToFit="1"/>
        <border outline="0">
          <left style="thin">
            <color indexed="64"/>
          </left>
          <right style="thin">
            <color indexed="64"/>
          </right>
          <top style="thin">
            <color indexed="64"/>
          </top>
          <bottom style="thin">
            <color indexed="64"/>
          </bottom>
        </border>
      </dxf>
    </rfmt>
    <rcc rId="0" sId="1" dxf="1">
      <nc r="E106">
        <f>F106+G106+H106+I106</f>
      </nc>
      <ndxf>
        <font>
          <b/>
          <sz val="12"/>
          <name val="Times New Roman"/>
          <family val="1"/>
          <charset val="204"/>
        </font>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G106" start="0" length="0">
      <dxf>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H106"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K106" start="0" length="0">
      <dxf>
        <numFmt numFmtId="4" formatCode="#,##0.00"/>
        <fill>
          <patternFill patternType="solid">
            <bgColor theme="0"/>
          </patternFill>
        </fill>
        <alignment horizontal="center" wrapText="0"/>
        <border outline="0">
          <left style="thin">
            <color indexed="64"/>
          </left>
          <right style="medium">
            <color indexed="64"/>
          </right>
          <top style="thin">
            <color indexed="64"/>
          </top>
          <bottom style="thin">
            <color indexed="64"/>
          </bottom>
        </border>
      </dxf>
    </rfmt>
    <rfmt sheetId="1" sqref="L106" start="0" length="0">
      <dxf>
        <font>
          <b/>
          <sz val="12"/>
          <name val="Times New Roman"/>
          <family val="1"/>
          <charset val="204"/>
        </font>
        <numFmt numFmtId="30" formatCode="@"/>
        <fill>
          <patternFill patternType="solid">
            <bgColor theme="0"/>
          </patternFill>
        </fill>
        <alignment horizontal="center"/>
        <border outline="0">
          <right style="medium">
            <color indexed="64"/>
          </right>
          <top style="thin">
            <color indexed="64"/>
          </top>
          <bottom style="thin">
            <color indexed="64"/>
          </bottom>
        </border>
      </dxf>
    </rfmt>
    <rfmt sheetId="1" sqref="M106" start="0" length="0">
      <dxf>
        <font>
          <b/>
          <sz val="14"/>
          <name val="Times New Roman"/>
          <family val="1"/>
          <charset val="204"/>
        </font>
        <numFmt numFmtId="4" formatCode="#,##0.00"/>
      </dxf>
    </rfmt>
    <rfmt sheetId="1" sqref="N106" start="0" length="0">
      <dxf>
        <numFmt numFmtId="4" formatCode="#,##0.00"/>
      </dxf>
    </rfmt>
  </rrc>
  <rrc rId="4916" sId="1" ref="A106:XFD106" action="deleteRow">
    <undo index="65535" exp="area" ref3D="1" dr="$A$106:$XFD$129"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sz val="12"/>
          <name val="Times New Roman"/>
          <family val="1"/>
          <charset val="204"/>
        </font>
        <alignment horizontal="left" vertical="center" wrapText="1"/>
      </dxf>
    </rfmt>
    <rfmt sheetId="1" s="1" sqref="A106" start="0" length="0">
      <dxf>
        <fill>
          <patternFill patternType="solid">
            <bgColor theme="0"/>
          </patternFill>
        </fill>
        <alignment vertical="top"/>
        <border outline="0">
          <left style="medium">
            <color indexed="64"/>
          </left>
          <right style="thin">
            <color indexed="64"/>
          </right>
          <top style="thin">
            <color indexed="64"/>
          </top>
          <bottom style="thin">
            <color indexed="64"/>
          </bottom>
        </border>
      </dxf>
    </rfmt>
    <rfmt sheetId="1" sqref="B106" start="0" length="0">
      <dxf>
        <numFmt numFmtId="4" formatCode="#,##0.00"/>
        <alignment horizontal="general"/>
        <border outline="0">
          <left style="thin">
            <color indexed="64"/>
          </left>
          <right style="thin">
            <color indexed="64"/>
          </right>
          <top style="thin">
            <color indexed="64"/>
          </top>
          <bottom style="thin">
            <color indexed="64"/>
          </bottom>
        </border>
      </dxf>
    </rfmt>
    <rfmt sheetId="1" sqref="C106" start="0" length="0">
      <dxf>
        <numFmt numFmtId="4" formatCode="#,##0.00"/>
        <alignment horizontal="right" shrinkToFit="1"/>
        <border outline="0">
          <left style="thin">
            <color indexed="64"/>
          </left>
          <right style="thin">
            <color indexed="64"/>
          </right>
          <top style="thin">
            <color indexed="64"/>
          </top>
          <bottom style="thin">
            <color indexed="64"/>
          </bottom>
        </border>
      </dxf>
    </rfmt>
    <rfmt sheetId="1" sqref="D106" start="0" length="0">
      <dxf>
        <numFmt numFmtId="4" formatCode="#,##0.00"/>
        <alignment horizontal="right"/>
        <border outline="0">
          <left style="thin">
            <color indexed="64"/>
          </left>
          <right style="thin">
            <color indexed="64"/>
          </right>
          <top style="thin">
            <color indexed="64"/>
          </top>
          <bottom style="thin">
            <color indexed="64"/>
          </bottom>
        </border>
      </dxf>
    </rfmt>
    <rcc rId="0" sId="1" dxf="1">
      <nc r="E106">
        <f>F106+G106+H106+I106</f>
      </nc>
      <ndxf>
        <font>
          <b/>
          <sz val="12"/>
          <name val="Times New Roman"/>
          <family val="1"/>
          <charset val="204"/>
        </font>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font>
          <b/>
          <sz val="12"/>
          <name val="Times New Roman"/>
          <family val="1"/>
          <charset val="204"/>
        </font>
        <numFmt numFmtId="30" formatCode="@"/>
        <fill>
          <patternFill patternType="solid">
            <bgColor theme="0"/>
          </patternFill>
        </fill>
        <alignment horizontal="center"/>
        <border outline="0">
          <right style="medium">
            <color indexed="64"/>
          </right>
          <top style="thin">
            <color indexed="64"/>
          </top>
          <bottom style="thin">
            <color indexed="64"/>
          </bottom>
        </border>
      </dxf>
    </rfmt>
    <rfmt sheetId="1" sqref="M106" start="0" length="0">
      <dxf>
        <font>
          <b/>
          <sz val="14"/>
          <name val="Times New Roman"/>
          <family val="1"/>
          <charset val="204"/>
        </font>
        <numFmt numFmtId="4" formatCode="#,##0.00"/>
      </dxf>
    </rfmt>
    <rfmt sheetId="1" sqref="N106" start="0" length="0">
      <dxf>
        <numFmt numFmtId="4" formatCode="#,##0.00"/>
      </dxf>
    </rfmt>
  </rrc>
  <rrc rId="4917" sId="1" ref="A106:XFD106" action="deleteRow">
    <undo index="65535" exp="area" ref3D="1" dr="$A$106:$XFD$128"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sz val="12"/>
          <name val="Times New Roman"/>
          <family val="1"/>
          <charset val="204"/>
        </font>
        <alignment horizontal="left" vertical="center" wrapText="1"/>
      </dxf>
    </rfmt>
    <rfmt sheetId="1" sqref="A106" start="0" length="0">
      <dxf>
        <fill>
          <patternFill patternType="solid">
            <bgColor theme="0"/>
          </patternFill>
        </fill>
        <border outline="0">
          <left style="medium">
            <color indexed="64"/>
          </left>
          <right style="thin">
            <color indexed="64"/>
          </right>
          <top style="thin">
            <color indexed="64"/>
          </top>
          <bottom style="thin">
            <color indexed="64"/>
          </bottom>
        </border>
      </dxf>
    </rfmt>
    <rfmt sheetId="1" sqref="B106" start="0" length="0">
      <dxf>
        <numFmt numFmtId="4" formatCode="#,##0.00"/>
        <alignment vertical="top"/>
        <border outline="0">
          <left style="thin">
            <color indexed="64"/>
          </left>
          <right style="thin">
            <color indexed="64"/>
          </right>
          <top style="thin">
            <color indexed="64"/>
          </top>
          <bottom style="thin">
            <color indexed="64"/>
          </bottom>
        </border>
      </dxf>
    </rfmt>
    <rfmt sheetId="1" sqref="C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D106" start="0" length="0">
      <dxf>
        <numFmt numFmtId="4" formatCode="#,##0.00"/>
        <alignment horizontal="right"/>
        <border outline="0">
          <left style="thin">
            <color indexed="64"/>
          </left>
          <right style="thin">
            <color indexed="64"/>
          </right>
          <top style="thin">
            <color indexed="64"/>
          </top>
          <bottom style="thin">
            <color indexed="64"/>
          </bottom>
        </border>
      </dxf>
    </rfmt>
    <rcc rId="0" sId="1" dxf="1">
      <nc r="E106">
        <f>F106+G106+H106+I106</f>
      </nc>
      <ndxf>
        <font>
          <b/>
          <sz val="12"/>
          <name val="Times New Roman"/>
          <family val="1"/>
          <charset val="204"/>
        </font>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font>
          <b/>
          <sz val="12"/>
          <name val="Times New Roman"/>
          <family val="1"/>
          <charset val="204"/>
        </font>
        <numFmt numFmtId="30" formatCode="@"/>
        <fill>
          <patternFill patternType="solid">
            <bgColor theme="0"/>
          </patternFill>
        </fill>
        <alignment horizontal="center"/>
        <border outline="0">
          <right style="medium">
            <color indexed="64"/>
          </right>
          <top style="thin">
            <color indexed="64"/>
          </top>
          <bottom style="thin">
            <color indexed="64"/>
          </bottom>
        </border>
      </dxf>
    </rfmt>
    <rfmt sheetId="1" sqref="M106" start="0" length="0">
      <dxf>
        <font>
          <b/>
          <sz val="14"/>
          <name val="Times New Roman"/>
          <family val="1"/>
          <charset val="204"/>
        </font>
        <numFmt numFmtId="4" formatCode="#,##0.00"/>
      </dxf>
    </rfmt>
    <rfmt sheetId="1" sqref="N106" start="0" length="0">
      <dxf>
        <numFmt numFmtId="4" formatCode="#,##0.00"/>
      </dxf>
    </rfmt>
  </rrc>
  <rrc rId="4918" sId="1" ref="A106:XFD106" action="deleteRow">
    <undo index="65535" exp="area" ref3D="1" dr="$A$106:$XFD$127"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sz val="12"/>
          <name val="Times New Roman"/>
          <family val="1"/>
          <charset val="204"/>
        </font>
        <alignment horizontal="left" vertical="center" wrapText="1"/>
      </dxf>
    </rfmt>
    <rfmt sheetId="1" sqref="A106" start="0" length="0">
      <dxf>
        <fill>
          <patternFill patternType="solid">
            <bgColor theme="0"/>
          </patternFill>
        </fill>
        <border outline="0">
          <left style="medium">
            <color indexed="64"/>
          </left>
          <right style="thin">
            <color indexed="64"/>
          </right>
          <top style="thin">
            <color indexed="64"/>
          </top>
          <bottom style="thin">
            <color indexed="64"/>
          </bottom>
        </border>
      </dxf>
    </rfmt>
    <rfmt sheetId="1" sqref="B106" start="0" length="0">
      <dxf>
        <numFmt numFmtId="4" formatCode="#,##0.00"/>
        <alignment vertical="top"/>
        <border outline="0">
          <left style="thin">
            <color indexed="64"/>
          </left>
          <right style="thin">
            <color indexed="64"/>
          </right>
          <top style="thin">
            <color indexed="64"/>
          </top>
          <bottom style="thin">
            <color indexed="64"/>
          </bottom>
        </border>
      </dxf>
    </rfmt>
    <rfmt sheetId="1" sqref="C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D106" start="0" length="0">
      <dxf>
        <numFmt numFmtId="4" formatCode="#,##0.00"/>
        <alignment horizontal="right"/>
        <border outline="0">
          <left style="thin">
            <color indexed="64"/>
          </left>
          <right style="thin">
            <color indexed="64"/>
          </right>
          <top style="thin">
            <color indexed="64"/>
          </top>
          <bottom style="thin">
            <color indexed="64"/>
          </bottom>
        </border>
      </dxf>
    </rfmt>
    <rcc rId="0" sId="1" dxf="1">
      <nc r="E106">
        <f>F106+G106+H106+I106</f>
      </nc>
      <ndxf>
        <font>
          <b/>
          <sz val="12"/>
          <name val="Times New Roman"/>
          <family val="1"/>
          <charset val="204"/>
        </font>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font>
          <b/>
          <sz val="12"/>
          <name val="Times New Roman"/>
          <family val="1"/>
          <charset val="204"/>
        </font>
        <numFmt numFmtId="30" formatCode="@"/>
        <alignment horizontal="center"/>
        <border outline="0">
          <right style="medium">
            <color indexed="64"/>
          </right>
          <top style="thin">
            <color indexed="64"/>
          </top>
          <bottom style="thin">
            <color indexed="64"/>
          </bottom>
        </border>
      </dxf>
    </rfmt>
    <rfmt sheetId="1" sqref="M106" start="0" length="0">
      <dxf>
        <font>
          <b/>
          <sz val="14"/>
          <name val="Times New Roman"/>
          <family val="1"/>
          <charset val="204"/>
        </font>
        <numFmt numFmtId="4" formatCode="#,##0.00"/>
      </dxf>
    </rfmt>
    <rfmt sheetId="1" sqref="N106" start="0" length="0">
      <dxf>
        <numFmt numFmtId="4" formatCode="#,##0.00"/>
      </dxf>
    </rfmt>
  </rrc>
  <rrc rId="4919" sId="1" ref="A106:XFD106" action="deleteRow">
    <undo index="65535" exp="area" ref3D="1" dr="$A$106:$XFD$126"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sz val="12"/>
          <name val="Times New Roman"/>
          <family val="1"/>
          <charset val="204"/>
        </font>
        <alignment horizontal="left" vertical="center" wrapText="1"/>
      </dxf>
    </rfmt>
    <rfmt sheetId="1" sqref="A106" start="0" length="0">
      <dxf>
        <fill>
          <patternFill patternType="solid">
            <bgColor theme="0"/>
          </patternFill>
        </fill>
        <border outline="0">
          <left style="medium">
            <color indexed="64"/>
          </left>
          <right style="thin">
            <color indexed="64"/>
          </right>
          <top style="thin">
            <color indexed="64"/>
          </top>
          <bottom style="thin">
            <color indexed="64"/>
          </bottom>
        </border>
      </dxf>
    </rfmt>
    <rfmt sheetId="1" sqref="B106" start="0" length="0">
      <dxf>
        <numFmt numFmtId="4" formatCode="#,##0.00"/>
        <fill>
          <patternFill patternType="solid">
            <bgColor theme="0"/>
          </patternFill>
        </fill>
        <alignment vertical="top"/>
        <border outline="0">
          <left style="thin">
            <color indexed="64"/>
          </left>
          <right style="thin">
            <color indexed="64"/>
          </right>
          <top style="thin">
            <color indexed="64"/>
          </top>
          <bottom style="thin">
            <color indexed="64"/>
          </bottom>
        </border>
      </dxf>
    </rfmt>
    <rfmt sheetId="1" sqref="C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D106" start="0" length="0">
      <dxf>
        <numFmt numFmtId="4" formatCode="#,##0.00"/>
        <fill>
          <patternFill patternType="solid">
            <bgColor theme="0"/>
          </patternFill>
        </fill>
        <alignment horizontal="right"/>
        <border outline="0">
          <left style="thin">
            <color indexed="64"/>
          </left>
          <right style="thin">
            <color indexed="64"/>
          </right>
          <top style="thin">
            <color indexed="64"/>
          </top>
          <bottom style="thin">
            <color indexed="64"/>
          </bottom>
        </border>
      </dxf>
    </rfmt>
    <rcc rId="0" sId="1" dxf="1">
      <nc r="E106">
        <f>F106+G106+H106+I106</f>
      </nc>
      <ndxf>
        <font>
          <b/>
          <sz val="12"/>
          <name val="Times New Roman"/>
          <family val="1"/>
          <charset val="204"/>
        </font>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I106" start="0" length="0">
      <dxf>
        <font>
          <b/>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fill>
          <patternFill patternType="solid">
            <bgColor theme="0"/>
          </patternFill>
        </fill>
        <alignment horizontal="center"/>
        <border outline="0">
          <left style="thin">
            <color indexed="64"/>
          </left>
          <right style="medium">
            <color indexed="64"/>
          </right>
          <top style="thin">
            <color indexed="64"/>
          </top>
          <bottom style="thin">
            <color indexed="64"/>
          </bottom>
        </border>
      </dxf>
    </rfmt>
    <rfmt sheetId="1" sqref="L106" start="0" length="0">
      <dxf>
        <font>
          <b/>
          <sz val="12"/>
          <name val="Times New Roman"/>
          <family val="1"/>
          <charset val="204"/>
        </font>
        <numFmt numFmtId="30" formatCode="@"/>
        <alignment horizontal="center" wrapText="0"/>
        <border outline="0">
          <right style="medium">
            <color indexed="64"/>
          </right>
          <top style="thin">
            <color indexed="64"/>
          </top>
          <bottom style="thin">
            <color indexed="64"/>
          </bottom>
        </border>
      </dxf>
    </rfmt>
    <rfmt sheetId="1" sqref="M106" start="0" length="0">
      <dxf>
        <font>
          <b/>
          <sz val="14"/>
          <name val="Times New Roman"/>
          <family val="1"/>
          <charset val="204"/>
        </font>
        <numFmt numFmtId="4" formatCode="#,##0.00"/>
      </dxf>
    </rfmt>
    <rfmt sheetId="1" sqref="N106" start="0" length="0">
      <dxf>
        <numFmt numFmtId="4" formatCode="#,##0.00"/>
      </dxf>
    </rfmt>
  </rrc>
  <rrc rId="4920" sId="1" ref="A106:XFD106" action="deleteRow">
    <undo index="65535" exp="area" ref3D="1" dr="$A$106:$XFD$125"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sz val="12"/>
          <name val="Times New Roman"/>
          <family val="1"/>
          <charset val="204"/>
        </font>
        <alignment horizontal="left" vertical="center" wrapText="1"/>
      </dxf>
    </rfmt>
    <rfmt sheetId="1" sqref="A106" start="0" length="0">
      <dxf>
        <fill>
          <patternFill patternType="solid">
            <bgColor theme="0"/>
          </patternFill>
        </fill>
        <border outline="0">
          <left style="medium">
            <color indexed="64"/>
          </left>
          <right style="thin">
            <color indexed="64"/>
          </right>
          <top style="thin">
            <color indexed="64"/>
          </top>
          <bottom style="thin">
            <color indexed="64"/>
          </bottom>
        </border>
      </dxf>
    </rfmt>
    <rfmt sheetId="1" sqref="B106" start="0" length="0">
      <dxf>
        <numFmt numFmtId="4" formatCode="#,##0.00"/>
        <alignment vertical="top"/>
        <border outline="0">
          <left style="thin">
            <color indexed="64"/>
          </left>
          <right style="thin">
            <color indexed="64"/>
          </right>
          <top style="thin">
            <color indexed="64"/>
          </top>
          <bottom style="thin">
            <color indexed="64"/>
          </bottom>
        </border>
      </dxf>
    </rfmt>
    <rfmt sheetId="1" sqref="C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D106" start="0" length="0">
      <dxf>
        <numFmt numFmtId="4" formatCode="#,##0.00"/>
        <alignment horizontal="right"/>
        <border outline="0">
          <left style="thin">
            <color indexed="64"/>
          </left>
          <right style="thin">
            <color indexed="64"/>
          </right>
          <top style="thin">
            <color indexed="64"/>
          </top>
          <bottom style="thin">
            <color indexed="64"/>
          </bottom>
        </border>
      </dxf>
    </rfmt>
    <rcc rId="0" sId="1" dxf="1">
      <nc r="E106">
        <f>F106+G106+H106+I106</f>
      </nc>
      <ndxf>
        <font>
          <b/>
          <sz val="12"/>
          <name val="Times New Roman"/>
          <family val="1"/>
          <charset val="204"/>
        </font>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G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I106" start="0" length="0">
      <dxf>
        <font>
          <b/>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fill>
          <patternFill patternType="solid">
            <bgColor theme="0"/>
          </patternFill>
        </fill>
        <alignment horizontal="center"/>
        <border outline="0">
          <left style="thin">
            <color indexed="64"/>
          </left>
          <right style="medium">
            <color indexed="64"/>
          </right>
          <top style="thin">
            <color indexed="64"/>
          </top>
          <bottom style="thin">
            <color indexed="64"/>
          </bottom>
        </border>
      </dxf>
    </rfmt>
    <rfmt sheetId="1" sqref="L106" start="0" length="0">
      <dxf>
        <font>
          <b/>
          <sz val="12"/>
          <name val="Times New Roman"/>
          <family val="1"/>
          <charset val="204"/>
        </font>
        <numFmt numFmtId="30" formatCode="@"/>
        <alignment horizontal="center"/>
        <border outline="0">
          <right style="medium">
            <color indexed="64"/>
          </right>
          <top style="thin">
            <color indexed="64"/>
          </top>
          <bottom style="thin">
            <color indexed="64"/>
          </bottom>
        </border>
      </dxf>
    </rfmt>
    <rfmt sheetId="1" sqref="M106" start="0" length="0">
      <dxf>
        <font>
          <b/>
          <sz val="14"/>
          <name val="Times New Roman"/>
          <family val="1"/>
          <charset val="204"/>
        </font>
        <numFmt numFmtId="4" formatCode="#,##0.00"/>
      </dxf>
    </rfmt>
    <rfmt sheetId="1" sqref="N106" start="0" length="0">
      <dxf>
        <numFmt numFmtId="4" formatCode="#,##0.00"/>
      </dxf>
    </rfmt>
  </rrc>
  <rrc rId="4921" sId="1" ref="A106:XFD106" action="deleteRow">
    <undo index="65535" exp="area" ref3D="1" dr="$A$106:$XFD$124"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sz val="12"/>
          <name val="Times New Roman"/>
          <family val="1"/>
          <charset val="204"/>
        </font>
        <alignment horizontal="left" vertical="center" wrapText="1"/>
      </dxf>
    </rfmt>
    <rfmt sheetId="1" sqref="A106" start="0" length="0">
      <dxf>
        <fill>
          <patternFill patternType="solid">
            <bgColor theme="0"/>
          </patternFill>
        </fill>
        <border outline="0">
          <left style="medium">
            <color indexed="64"/>
          </left>
          <right style="thin">
            <color indexed="64"/>
          </right>
          <top style="thin">
            <color indexed="64"/>
          </top>
          <bottom style="thin">
            <color indexed="64"/>
          </bottom>
        </border>
      </dxf>
    </rfmt>
    <rfmt sheetId="1" sqref="B106" start="0" length="0">
      <dxf>
        <numFmt numFmtId="4" formatCode="#,##0.00"/>
        <alignment vertical="top"/>
        <border outline="0">
          <left style="thin">
            <color indexed="64"/>
          </left>
          <right style="thin">
            <color indexed="64"/>
          </right>
          <top style="thin">
            <color indexed="64"/>
          </top>
          <bottom style="thin">
            <color indexed="64"/>
          </bottom>
        </border>
      </dxf>
    </rfmt>
    <rfmt sheetId="1" sqref="C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D106" start="0" length="0">
      <dxf>
        <numFmt numFmtId="4" formatCode="#,##0.00"/>
        <alignment horizontal="right"/>
        <border outline="0">
          <left style="thin">
            <color indexed="64"/>
          </left>
          <right style="thin">
            <color indexed="64"/>
          </right>
          <top style="thin">
            <color indexed="64"/>
          </top>
          <bottom style="thin">
            <color indexed="64"/>
          </bottom>
        </border>
      </dxf>
    </rfmt>
    <rcc rId="0" sId="1" dxf="1">
      <nc r="E106">
        <f>F106+G106+H106+I106</f>
      </nc>
      <ndxf>
        <font>
          <b/>
          <sz val="12"/>
          <name val="Times New Roman"/>
          <family val="1"/>
          <charset val="204"/>
        </font>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font>
          <b/>
          <sz val="12"/>
          <name val="Times New Roman"/>
          <family val="1"/>
          <charset val="204"/>
        </font>
        <numFmt numFmtId="30" formatCode="@"/>
        <alignment horizontal="center"/>
        <border outline="0">
          <right style="medium">
            <color indexed="64"/>
          </right>
          <top style="thin">
            <color indexed="64"/>
          </top>
          <bottom style="thin">
            <color indexed="64"/>
          </bottom>
        </border>
      </dxf>
    </rfmt>
    <rfmt sheetId="1" sqref="M106" start="0" length="0">
      <dxf>
        <font>
          <b/>
          <sz val="14"/>
          <name val="Times New Roman"/>
          <family val="1"/>
          <charset val="204"/>
        </font>
        <numFmt numFmtId="4" formatCode="#,##0.00"/>
      </dxf>
    </rfmt>
    <rfmt sheetId="1" sqref="N106" start="0" length="0">
      <dxf>
        <numFmt numFmtId="4" formatCode="#,##0.00"/>
      </dxf>
    </rfmt>
  </rrc>
  <rrc rId="4922" sId="1" ref="A106:XFD106" action="deleteRow">
    <undo index="65535" exp="area" ref3D="1" dr="$A$106:$XFD$123"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sz val="12"/>
          <name val="Times New Roman"/>
          <family val="1"/>
          <charset val="204"/>
        </font>
        <alignment horizontal="left" vertical="center" wrapText="1"/>
      </dxf>
    </rfmt>
    <rfmt sheetId="1" sqref="A106" start="0" length="0">
      <dxf>
        <fill>
          <patternFill patternType="solid">
            <bgColor theme="0"/>
          </patternFill>
        </fill>
        <border outline="0">
          <left style="medium">
            <color indexed="64"/>
          </left>
          <right style="thin">
            <color indexed="64"/>
          </right>
          <top style="thin">
            <color indexed="64"/>
          </top>
          <bottom style="thin">
            <color indexed="64"/>
          </bottom>
        </border>
      </dxf>
    </rfmt>
    <rfmt sheetId="1" sqref="B106" start="0" length="0">
      <dxf>
        <numFmt numFmtId="4" formatCode="#,##0.00"/>
        <alignment vertical="top"/>
        <border outline="0">
          <left style="thin">
            <color indexed="64"/>
          </left>
          <right style="thin">
            <color indexed="64"/>
          </right>
          <top style="thin">
            <color indexed="64"/>
          </top>
          <bottom style="thin">
            <color indexed="64"/>
          </bottom>
        </border>
      </dxf>
    </rfmt>
    <rfmt sheetId="1" sqref="C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D106" start="0" length="0">
      <dxf>
        <numFmt numFmtId="4" formatCode="#,##0.00"/>
        <alignment horizontal="right"/>
        <border outline="0">
          <left style="thin">
            <color indexed="64"/>
          </left>
          <right style="thin">
            <color indexed="64"/>
          </right>
          <top style="thin">
            <color indexed="64"/>
          </top>
          <bottom style="thin">
            <color indexed="64"/>
          </bottom>
        </border>
      </dxf>
    </rfmt>
    <rcc rId="0" sId="1" dxf="1">
      <nc r="E106">
        <f>F106+G106+H106+I106</f>
      </nc>
      <ndxf>
        <font>
          <b/>
          <sz val="12"/>
          <name val="Times New Roman"/>
          <family val="1"/>
          <charset val="204"/>
        </font>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G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H106"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font>
          <b/>
          <sz val="12"/>
          <name val="Times New Roman"/>
          <family val="1"/>
          <charset val="204"/>
        </font>
        <numFmt numFmtId="30" formatCode="@"/>
        <alignment horizontal="center"/>
        <border outline="0">
          <right style="medium">
            <color indexed="64"/>
          </right>
          <top style="thin">
            <color indexed="64"/>
          </top>
          <bottom style="thin">
            <color indexed="64"/>
          </bottom>
        </border>
      </dxf>
    </rfmt>
    <rfmt sheetId="1" sqref="M106" start="0" length="0">
      <dxf>
        <font>
          <b/>
          <sz val="14"/>
          <name val="Times New Roman"/>
          <family val="1"/>
          <charset val="204"/>
        </font>
        <numFmt numFmtId="4" formatCode="#,##0.00"/>
      </dxf>
    </rfmt>
    <rfmt sheetId="1" sqref="N106" start="0" length="0">
      <dxf>
        <numFmt numFmtId="4" formatCode="#,##0.00"/>
      </dxf>
    </rfmt>
  </rrc>
  <rrc rId="4923" sId="1" ref="A106:XFD106" action="deleteRow">
    <undo index="65535" exp="area" ref3D="1" dr="$A$106:$XFD$122"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sz val="12"/>
          <name val="Times New Roman"/>
          <family val="1"/>
          <charset val="204"/>
        </font>
        <alignment horizontal="left" vertical="center" wrapText="1"/>
      </dxf>
    </rfmt>
    <rfmt sheetId="1" sqref="A106" start="0" length="0">
      <dxf>
        <numFmt numFmtId="30" formatCode="@"/>
        <fill>
          <patternFill patternType="solid">
            <bgColor theme="0"/>
          </patternFill>
        </fill>
        <border outline="0">
          <left style="medium">
            <color indexed="64"/>
          </left>
          <right style="thin">
            <color indexed="64"/>
          </right>
          <top style="thin">
            <color indexed="64"/>
          </top>
          <bottom style="thin">
            <color indexed="64"/>
          </bottom>
        </border>
      </dxf>
    </rfmt>
    <rfmt sheetId="1" sqref="B106" start="0" length="0">
      <dxf>
        <numFmt numFmtId="4" formatCode="#,##0.00"/>
        <alignment vertical="top"/>
        <border outline="0">
          <left style="thin">
            <color indexed="64"/>
          </left>
          <right style="thin">
            <color indexed="64"/>
          </right>
          <top style="thin">
            <color indexed="64"/>
          </top>
          <bottom style="thin">
            <color indexed="64"/>
          </bottom>
        </border>
      </dxf>
    </rfmt>
    <rfmt sheetId="1" sqref="C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D106" start="0" length="0">
      <dxf>
        <numFmt numFmtId="4" formatCode="#,##0.00"/>
        <alignment horizontal="right"/>
        <border outline="0">
          <left style="thin">
            <color indexed="64"/>
          </left>
          <right style="thin">
            <color indexed="64"/>
          </right>
          <top style="thin">
            <color indexed="64"/>
          </top>
          <bottom style="thin">
            <color indexed="64"/>
          </bottom>
        </border>
      </dxf>
    </rfmt>
    <rcc rId="0" sId="1" dxf="1">
      <nc r="E106">
        <f>F106+G106+H106+I106</f>
      </nc>
      <ndxf>
        <font>
          <b/>
          <sz val="12"/>
          <name val="Times New Roman"/>
          <family val="1"/>
          <charset val="204"/>
        </font>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G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I106" start="0" length="0">
      <dxf>
        <font>
          <b/>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fill>
          <patternFill patternType="solid">
            <bgColor theme="0"/>
          </patternFill>
        </fill>
        <alignment horizontal="center"/>
        <border outline="0">
          <left style="thin">
            <color indexed="64"/>
          </left>
          <right style="medium">
            <color indexed="64"/>
          </right>
          <top style="thin">
            <color indexed="64"/>
          </top>
          <bottom style="thin">
            <color indexed="64"/>
          </bottom>
        </border>
      </dxf>
    </rfmt>
    <rfmt sheetId="1" sqref="L106" start="0" length="0">
      <dxf>
        <font>
          <b/>
          <sz val="12"/>
          <name val="Times New Roman"/>
          <family val="1"/>
          <charset val="204"/>
        </font>
        <numFmt numFmtId="30" formatCode="@"/>
        <fill>
          <patternFill patternType="solid">
            <bgColor theme="0"/>
          </patternFill>
        </fill>
        <alignment horizontal="center"/>
        <border outline="0">
          <right style="medium">
            <color indexed="64"/>
          </right>
          <top style="thin">
            <color indexed="64"/>
          </top>
          <bottom style="thin">
            <color indexed="64"/>
          </bottom>
        </border>
      </dxf>
    </rfmt>
    <rfmt sheetId="1" sqref="M106" start="0" length="0">
      <dxf>
        <font>
          <b/>
          <sz val="14"/>
          <name val="Times New Roman"/>
          <family val="1"/>
          <charset val="204"/>
        </font>
        <numFmt numFmtId="4" formatCode="#,##0.00"/>
      </dxf>
    </rfmt>
    <rfmt sheetId="1" sqref="N106" start="0" length="0">
      <dxf>
        <numFmt numFmtId="4" formatCode="#,##0.00"/>
      </dxf>
    </rfmt>
  </rrc>
  <rrc rId="4924" sId="1" ref="A106:XFD106" action="deleteRow">
    <undo index="65535" exp="area" ref3D="1" dr="$A$106:$XFD$121"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numFmt numFmtId="165" formatCode="?"/>
        <fill>
          <patternFill patternType="solid">
            <bgColor theme="0"/>
          </patternFill>
        </fill>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K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fill>
          <patternFill patternType="solid">
            <bgColor theme="0"/>
          </patternFill>
        </fill>
        <alignment horizontal="center"/>
        <border outline="0">
          <right style="medium">
            <color indexed="64"/>
          </right>
          <top style="thin">
            <color indexed="64"/>
          </top>
          <bottom style="thin">
            <color indexed="64"/>
          </bottom>
        </border>
      </dxf>
    </rfmt>
    <rfmt sheetId="1" sqref="M106" start="0" length="0">
      <dxf>
        <font>
          <sz val="14"/>
          <name val="Times New Roman"/>
          <family val="1"/>
          <charset val="204"/>
        </font>
        <numFmt numFmtId="4" formatCode="#,##0.00"/>
      </dxf>
    </rfmt>
    <rfmt sheetId="1" sqref="N106" start="0" length="0">
      <dxf>
        <numFmt numFmtId="4" formatCode="#,##0.00"/>
      </dxf>
    </rfmt>
  </rrc>
  <rrc rId="4925" sId="1" ref="A106:XFD106" action="deleteRow">
    <undo index="65535" exp="area" ref3D="1" dr="$A$106:$XFD$120"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Roman"/>
          <family val="1"/>
          <charset val="204"/>
        </font>
        <numFmt numFmtId="165" formatCode="?"/>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K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fill>
          <patternFill patternType="solid">
            <bgColor theme="0"/>
          </patternFill>
        </fill>
        <alignment horizontal="center"/>
        <border outline="0">
          <right style="medium">
            <color indexed="64"/>
          </right>
          <top style="thin">
            <color indexed="64"/>
          </top>
          <bottom style="thin">
            <color indexed="64"/>
          </bottom>
        </border>
      </dxf>
    </rfmt>
    <rfmt sheetId="1" sqref="M106" start="0" length="0">
      <dxf>
        <font>
          <sz val="14"/>
          <name val="Times New Roman"/>
          <family val="1"/>
          <charset val="204"/>
        </font>
        <numFmt numFmtId="4" formatCode="#,##0.00"/>
      </dxf>
    </rfmt>
    <rfmt sheetId="1" sqref="N106" start="0" length="0">
      <dxf>
        <numFmt numFmtId="4" formatCode="#,##0.00"/>
      </dxf>
    </rfmt>
  </rrc>
  <rrc rId="4926" sId="1" ref="A106:XFD106" action="deleteRow">
    <undo index="65535" exp="area" ref3D="1" dr="$A$106:$XFD$119"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alignment vertical="top"/>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color theme="1"/>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font>
          <b val="0"/>
          <sz val="12"/>
          <name val="Times New Roman"/>
          <family val="1"/>
          <charset val="204"/>
        </font>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fill>
          <patternFill patternType="solid">
            <bgColor theme="0"/>
          </patternFill>
        </fill>
        <alignment horizontal="center"/>
        <border outline="0">
          <right style="medium">
            <color indexed="64"/>
          </right>
          <top style="thin">
            <color indexed="64"/>
          </top>
          <bottom style="thin">
            <color indexed="64"/>
          </bottom>
        </border>
      </dxf>
    </rfmt>
    <rfmt sheetId="1" sqref="M106" start="0" length="0">
      <dxf>
        <font>
          <sz val="14"/>
          <name val="Times New Roman"/>
          <family val="1"/>
          <charset val="204"/>
        </font>
        <numFmt numFmtId="4" formatCode="#,##0.00"/>
      </dxf>
    </rfmt>
    <rfmt sheetId="1" sqref="N106" start="0" length="0">
      <dxf>
        <numFmt numFmtId="4" formatCode="#,##0.00"/>
      </dxf>
    </rfmt>
  </rrc>
  <rrc rId="4927" sId="1" ref="A106:XFD106" action="deleteRow">
    <undo index="65535" exp="area" ref3D="1" dr="$A$106:$XFD$118"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numFmt numFmtId="165" formatCode="?"/>
        <fill>
          <patternFill patternType="solid">
            <bgColor theme="0"/>
          </patternFill>
        </fill>
        <alignment shrinkToFit="1"/>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K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fill>
          <patternFill patternType="solid">
            <bgColor theme="0"/>
          </patternFill>
        </fill>
        <alignment horizontal="center"/>
        <border outline="0">
          <right style="medium">
            <color indexed="64"/>
          </right>
          <top style="thin">
            <color indexed="64"/>
          </top>
          <bottom style="thin">
            <color indexed="64"/>
          </bottom>
        </border>
      </dxf>
    </rfmt>
    <rfmt sheetId="1" sqref="M106" start="0" length="0">
      <dxf>
        <font>
          <sz val="14"/>
          <name val="Times New Roman"/>
          <family val="1"/>
          <charset val="204"/>
        </font>
        <numFmt numFmtId="4" formatCode="#,##0.00"/>
      </dxf>
    </rfmt>
    <rfmt sheetId="1" sqref="N106" start="0" length="0">
      <dxf>
        <numFmt numFmtId="4" formatCode="#,##0.00"/>
      </dxf>
    </rfmt>
  </rrc>
  <rrc rId="4928" sId="1" ref="A106:XFD106" action="deleteRow">
    <undo index="65535" exp="area" ref3D="1" dr="$A$106:$XFD$117"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numFmt numFmtId="165" formatCode="?"/>
        <fill>
          <patternFill patternType="solid">
            <bgColor theme="0"/>
          </patternFill>
        </fill>
        <alignment shrinkToFit="1"/>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J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K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fill>
          <patternFill patternType="solid">
            <bgColor theme="0"/>
          </patternFill>
        </fill>
        <alignment horizontal="center"/>
        <border outline="0">
          <right style="medium">
            <color indexed="64"/>
          </right>
          <top style="thin">
            <color indexed="64"/>
          </top>
          <bottom style="thin">
            <color indexed="64"/>
          </bottom>
        </border>
      </dxf>
    </rfmt>
    <rfmt sheetId="1" sqref="M106" start="0" length="0">
      <dxf>
        <font>
          <sz val="14"/>
          <name val="Times New Roman"/>
          <family val="1"/>
          <charset val="204"/>
        </font>
        <numFmt numFmtId="4" formatCode="#,##0.00"/>
      </dxf>
    </rfmt>
    <rfmt sheetId="1" sqref="N106" start="0" length="0">
      <dxf>
        <numFmt numFmtId="4" formatCode="#,##0.00"/>
      </dxf>
    </rfmt>
  </rrc>
  <rrc rId="4929" sId="1" ref="A106:XFD106" action="deleteRow">
    <undo index="65535" exp="area" ref3D="1" dr="$A$106:$XFD$116"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numFmt numFmtId="165" formatCode="?"/>
        <fill>
          <patternFill patternType="solid">
            <bgColor theme="0"/>
          </patternFill>
        </fill>
        <alignment shrinkToFit="1"/>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font>
          <b val="0"/>
          <sz val="12"/>
          <name val="Times New Roman"/>
          <family val="1"/>
          <charset val="204"/>
        </font>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alignment horizontal="center"/>
        <border outline="0">
          <right style="medium">
            <color indexed="64"/>
          </right>
          <top style="thin">
            <color indexed="64"/>
          </top>
          <bottom style="thin">
            <color indexed="64"/>
          </bottom>
        </border>
      </dxf>
    </rfmt>
    <rfmt sheetId="1" sqref="M106" start="0" length="0">
      <dxf>
        <font>
          <sz val="14"/>
          <name val="Times New Roman"/>
          <family val="1"/>
          <charset val="204"/>
        </font>
        <numFmt numFmtId="4" formatCode="#,##0.00"/>
      </dxf>
    </rfmt>
    <rfmt sheetId="1" sqref="N106" start="0" length="0">
      <dxf>
        <numFmt numFmtId="4" formatCode="#,##0.00"/>
      </dxf>
    </rfmt>
  </rrc>
  <rrc rId="4930" sId="1" ref="A106:XFD106" action="deleteRow">
    <undo index="65535" exp="area" ref3D="1" dr="$A$106:$XFD$115"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fill>
          <patternFill patternType="solid">
            <bgColor indexed="9"/>
          </patternFill>
        </fill>
        <alignment horizontal="left" vertical="center" wrapText="1"/>
      </dxf>
    </rfmt>
    <rfmt sheetId="1" sqref="A106" start="0" length="0">
      <dxf>
        <font>
          <b val="0"/>
          <sz val="12"/>
          <name val="Times New Roman"/>
          <family val="1"/>
          <charset val="204"/>
        </font>
        <numFmt numFmtId="165" formatCode="?"/>
        <alignment vertical="top" shrinkToFit="1"/>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fill>
          <patternFill>
            <bgColor theme="0"/>
          </patternFill>
        </fill>
        <alignment horizontal="center"/>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fill>
          <patternFill patternType="none">
            <bgColor indexed="65"/>
          </patternFill>
        </fill>
        <alignment horizontal="center"/>
        <border outline="0">
          <left style="thin">
            <color indexed="64"/>
          </left>
          <right style="thin">
            <color indexed="64"/>
          </right>
          <top style="thin">
            <color indexed="64"/>
          </top>
          <bottom style="thin">
            <color indexed="64"/>
          </bottom>
        </border>
      </dxf>
    </rfmt>
    <rfmt sheetId="1" sqref="H106" start="0" length="0">
      <dxf>
        <font>
          <b val="0"/>
          <sz val="12"/>
          <color rgb="FFFF0000"/>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color rgb="FFFF0000"/>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font>
          <b val="0"/>
          <sz val="12"/>
          <color rgb="FFFF0000"/>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font>
          <b val="0"/>
          <sz val="12"/>
          <color rgb="FFFF0000"/>
          <name val="Times New Roman"/>
          <family val="1"/>
          <charset val="204"/>
        </font>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font>
          <sz val="12"/>
          <color rgb="FFFF0000"/>
          <name val="Times New Roman"/>
          <family val="1"/>
          <charset val="204"/>
        </font>
        <numFmt numFmtId="30" formatCode="@"/>
        <alignment horizontal="center"/>
        <border outline="0">
          <right style="medium">
            <color indexed="64"/>
          </right>
          <top style="thin">
            <color indexed="64"/>
          </top>
          <bottom style="thin">
            <color indexed="64"/>
          </bottom>
        </border>
      </dxf>
    </rfmt>
    <rfmt sheetId="1" sqref="M106" start="0" length="0">
      <dxf>
        <font>
          <sz val="14"/>
          <name val="Times New Roman"/>
          <family val="1"/>
          <charset val="204"/>
        </font>
        <numFmt numFmtId="4" formatCode="#,##0.00"/>
        <fill>
          <patternFill patternType="none">
            <bgColor indexed="65"/>
          </patternFill>
        </fill>
      </dxf>
    </rfmt>
    <rfmt sheetId="1" sqref="N106" start="0" length="0">
      <dxf>
        <numFmt numFmtId="4" formatCode="#,##0.00"/>
        <fill>
          <patternFill>
            <bgColor theme="0"/>
          </patternFill>
        </fill>
      </dxf>
    </rfmt>
  </rrc>
  <rrc rId="4931" sId="1" ref="A106:XFD106" action="deleteRow">
    <undo index="65535" exp="area" ref3D="1" dr="$A$106:$XFD$114"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numFmt numFmtId="165" formatCode="?"/>
        <fill>
          <patternFill patternType="solid">
            <bgColor theme="0"/>
          </patternFill>
        </fill>
        <alignment shrinkToFit="1"/>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font>
          <b val="0"/>
          <sz val="12"/>
          <name val="Times New Roman"/>
          <family val="1"/>
          <charset val="204"/>
        </font>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alignment horizontal="center"/>
        <border outline="0">
          <right style="medium">
            <color indexed="64"/>
          </right>
          <top style="thin">
            <color indexed="64"/>
          </top>
          <bottom style="thin">
            <color indexed="64"/>
          </bottom>
        </border>
      </dxf>
    </rfmt>
    <rfmt sheetId="1" sqref="M106" start="0" length="0">
      <dxf>
        <font>
          <sz val="14"/>
          <name val="Times New Roman"/>
          <family val="1"/>
          <charset val="204"/>
        </font>
        <numFmt numFmtId="4" formatCode="#,##0.00"/>
      </dxf>
    </rfmt>
    <rfmt sheetId="1" sqref="N106" start="0" length="0">
      <dxf>
        <numFmt numFmtId="4" formatCode="#,##0.00"/>
      </dxf>
    </rfmt>
  </rrc>
  <rrc rId="4932" sId="1" ref="A106:XFD106" action="deleteRow">
    <undo index="65535" exp="area" ref3D="1" dr="$A$106:$XFD$113"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numFmt numFmtId="165" formatCode="?"/>
        <fill>
          <patternFill patternType="solid">
            <bgColor theme="0"/>
          </patternFill>
        </fill>
        <alignment shrinkToFit="1"/>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font>
          <b val="0"/>
          <sz val="12"/>
          <name val="Times New Roman"/>
          <family val="1"/>
          <charset val="204"/>
        </font>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alignment horizontal="center"/>
        <border outline="0">
          <right style="medium">
            <color indexed="64"/>
          </right>
          <top style="thin">
            <color indexed="64"/>
          </top>
          <bottom style="thin">
            <color indexed="64"/>
          </bottom>
        </border>
      </dxf>
    </rfmt>
    <rfmt sheetId="1" sqref="M106" start="0" length="0">
      <dxf>
        <font>
          <sz val="14"/>
          <name val="Times New Roman"/>
          <family val="1"/>
          <charset val="204"/>
        </font>
        <numFmt numFmtId="4" formatCode="#,##0.00"/>
      </dxf>
    </rfmt>
    <rfmt sheetId="1" sqref="N106" start="0" length="0">
      <dxf>
        <numFmt numFmtId="4" formatCode="#,##0.00"/>
      </dxf>
    </rfmt>
  </rrc>
  <rrc rId="4933" sId="1" ref="A106:XFD106" action="deleteRow">
    <undo index="65535" exp="area" ref3D="1" dr="$A$106:$XFD$112" dn="Z_678A9D6A_CD2F_4FC5_ADAB_B9CA298D42A2_.wvu.Rows" sId="1"/>
    <undo index="65535" exp="area" ref3D="1" dr="$A$91:$L$106" dn="Z_A7976B9F_C316_43E3_804E_EEB5D6188E27_.wvu.FilterData"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A$91:$L$106" dn="Z_1E6F9A1A_BD9E_4F06_BBE5_5892ED400D73_.wvu.FilterData"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numFmt numFmtId="165" formatCode="?"/>
        <fill>
          <patternFill patternType="solid">
            <bgColor theme="0"/>
          </patternFill>
        </fill>
        <alignment shrinkToFit="1"/>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shrinkToFit="1"/>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font>
          <b val="0"/>
          <sz val="12"/>
          <name val="Times New Roman"/>
          <family val="1"/>
          <charset val="204"/>
        </font>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alignment horizontal="center"/>
        <border outline="0">
          <right style="medium">
            <color indexed="64"/>
          </right>
          <top style="thin">
            <color indexed="64"/>
          </top>
          <bottom style="thin">
            <color indexed="64"/>
          </bottom>
        </border>
      </dxf>
    </rfmt>
    <rfmt sheetId="1" sqref="M106" start="0" length="0">
      <dxf>
        <font>
          <sz val="14"/>
          <name val="Times New Roman"/>
          <family val="1"/>
          <charset val="204"/>
        </font>
        <numFmt numFmtId="4" formatCode="#,##0.00"/>
      </dxf>
    </rfmt>
    <rfmt sheetId="1" sqref="N106" start="0" length="0">
      <dxf>
        <numFmt numFmtId="4" formatCode="#,##0.00"/>
      </dxf>
    </rfmt>
  </rrc>
  <rrc rId="4934" sId="1" ref="A106:XFD106" action="deleteRow">
    <undo index="65535" exp="area" ref3D="1" dr="$A$106:$XFD$111"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alignment vertical="top"/>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alignment horizontal="center"/>
        <border outline="0">
          <right style="medium">
            <color indexed="64"/>
          </right>
          <top style="thin">
            <color indexed="64"/>
          </top>
          <bottom style="thin">
            <color indexed="64"/>
          </bottom>
        </border>
      </dxf>
    </rfmt>
    <rfmt sheetId="1" sqref="M106" start="0" length="0">
      <dxf>
        <font>
          <sz val="14"/>
          <name val="Times New Roman"/>
          <family val="1"/>
          <charset val="204"/>
        </font>
        <numFmt numFmtId="4" formatCode="#,##0.00"/>
      </dxf>
    </rfmt>
    <rfmt sheetId="1" sqref="N106" start="0" length="0">
      <dxf>
        <numFmt numFmtId="4" formatCode="#,##0.00"/>
      </dxf>
    </rfmt>
  </rrc>
  <rrc rId="4935" sId="1" ref="A106:XFD106" action="deleteRow">
    <undo index="65535" exp="area" ref3D="1" dr="$A$106:$XFD$110"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alignment vertical="top"/>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color theme="1"/>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font>
          <b val="0"/>
          <sz val="12"/>
          <name val="Times New Roman"/>
          <family val="1"/>
          <charset val="204"/>
        </font>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alignment horizontal="center"/>
        <border outline="0">
          <right style="medium">
            <color indexed="64"/>
          </right>
          <top style="thin">
            <color indexed="64"/>
          </top>
          <bottom style="thin">
            <color indexed="64"/>
          </bottom>
        </border>
      </dxf>
    </rfmt>
    <rfmt sheetId="1" sqref="M106" start="0" length="0">
      <dxf>
        <numFmt numFmtId="4" formatCode="#,##0.00"/>
      </dxf>
    </rfmt>
    <rfmt sheetId="1" sqref="N106" start="0" length="0">
      <dxf>
        <numFmt numFmtId="4" formatCode="#,##0.00"/>
      </dxf>
    </rfmt>
  </rrc>
  <rrc rId="4936" sId="1" ref="A106:XFD106" action="deleteRow">
    <undo index="65535" exp="area" ref3D="1" dr="$A$106:$XFD$109"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fill>
          <patternFill patternType="solid">
            <bgColor theme="0"/>
          </patternFill>
        </fill>
        <alignment vertical="top"/>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fill>
          <patternFill patternType="solid">
            <bgColor theme="0"/>
          </patternFill>
        </fill>
        <alignment horizontal="general"/>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fill>
          <patternFill patternType="solid">
            <bgColor theme="0"/>
          </patternFill>
        </fill>
        <alignment horizontal="general"/>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fill>
          <patternFill patternType="solid">
            <bgColor theme="0"/>
          </patternFill>
        </fill>
        <alignment horizontal="general"/>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color theme="1"/>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alignment horizontal="center"/>
        <border outline="0">
          <right style="medium">
            <color indexed="64"/>
          </right>
          <top style="thin">
            <color indexed="64"/>
          </top>
          <bottom style="thin">
            <color indexed="64"/>
          </bottom>
        </border>
      </dxf>
    </rfmt>
    <rfmt sheetId="1" sqref="M106" start="0" length="0">
      <dxf>
        <numFmt numFmtId="4" formatCode="#,##0.00"/>
      </dxf>
    </rfmt>
    <rfmt sheetId="1" sqref="N106" start="0" length="0">
      <dxf>
        <numFmt numFmtId="4" formatCode="#,##0.00"/>
      </dxf>
    </rfmt>
  </rrc>
  <rrc rId="4937" sId="1" ref="A106:XFD106" action="deleteRow">
    <undo index="65535" exp="area" ref3D="1" dr="$A$106:$XFD$108"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alignment vertical="top"/>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alignment horizontal="center"/>
        <border outline="0">
          <right style="medium">
            <color indexed="64"/>
          </right>
          <top style="thin">
            <color indexed="64"/>
          </top>
          <bottom style="thin">
            <color indexed="64"/>
          </bottom>
        </border>
      </dxf>
    </rfmt>
    <rfmt sheetId="1" sqref="M106" start="0" length="0">
      <dxf>
        <numFmt numFmtId="4" formatCode="#,##0.00"/>
      </dxf>
    </rfmt>
    <rfmt sheetId="1" sqref="N106" start="0" length="0">
      <dxf>
        <numFmt numFmtId="4" formatCode="#,##0.00"/>
      </dxf>
    </rfmt>
  </rrc>
  <rrc rId="4938" sId="1" ref="A106:XFD106" action="deleteRow">
    <undo index="65535" exp="area" ref3D="1" dr="$A$106:$XFD$107" dn="Z_678A9D6A_CD2F_4FC5_ADAB_B9CA298D42A2_.wvu.Rows" sId="1"/>
    <undo index="65535" exp="area" ref3D="1" dr="$B$1:$D$1048576" dn="Z_9D973A29_B18A_4300_8735_40F4D5040C33_.wvu.Cols" sId="1"/>
    <undo index="65535" exp="area" ref3D="1" dr="$H$1:$I$1048576" dn="Z_C249F1C0_5F87_4903_9107_68771F7F1656_.wvu.Cols" sId="1"/>
    <undo index="65535" exp="area" ref3D="1" dr="$H$1:$I$1048576" dn="Z_BCCBEA4F_0D7A_4A17_8829_58A9F53F9252_.wvu.Cols" sId="1"/>
    <undo index="1" exp="area" ref3D="1" dr="$B$1:$D$1048576" dn="Z_BCCBEA4F_0D7A_4A17_8829_58A9F53F9252_.wvu.Cols" sId="1"/>
    <undo index="65535" exp="area" ref3D="1" dr="$H$1:$I$1048576" dn="Z_C12ECCB3_7E0E_4612_AFEC_78E64777E49A_.wvu.Cols" sId="1"/>
    <undo index="65535" exp="area" ref3D="1" dr="$B$1:$D$1048576" dn="Z_628CE822_C2EF_47B9_A88D_DD60521BD79B_.wvu.Cols"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alignment vertical="top"/>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cc rId="0" sId="1" dxf="1">
      <nc r="E106">
        <f>F106+G106+H106+I106</f>
      </nc>
      <n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ndxf>
    </rcc>
    <rfmt sheetId="1" sqref="F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fill>
          <patternFill patternType="solid">
            <bgColor theme="0"/>
          </patternFill>
        </fill>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alignment horizontal="center"/>
        <border outline="0">
          <right style="medium">
            <color indexed="64"/>
          </right>
          <top style="thin">
            <color indexed="64"/>
          </top>
          <bottom style="thin">
            <color indexed="64"/>
          </bottom>
        </border>
      </dxf>
    </rfmt>
    <rfmt sheetId="1" sqref="M106" start="0" length="0">
      <dxf>
        <numFmt numFmtId="4" formatCode="#,##0.00"/>
      </dxf>
    </rfmt>
    <rfmt sheetId="1" sqref="N106" start="0" length="0">
      <dxf>
        <numFmt numFmtId="4" formatCode="#,##0.00"/>
      </dxf>
    </rfmt>
  </rrc>
  <rrc rId="4939" sId="1" ref="A106:XFD106" action="deleteRow">
    <undo index="65535" exp="area" dr="K94:K106" r="K93" sId="1"/>
    <undo index="65535" exp="area" dr="J94:J106" r="J93" sId="1"/>
    <undo index="65535" exp="area" dr="I97:I106" r="I93" sId="1"/>
    <undo index="65535" exp="area" dr="H97:H106" r="H93" sId="1"/>
    <undo index="65535" exp="area" dr="G94:G106" r="G93" sId="1"/>
    <undo index="65535" exp="area" dr="F97:F106" r="F93" sId="1"/>
    <undo index="65535" exp="area" dr="D97:D106" r="D93" sId="1"/>
    <undo index="65535" exp="area" dr="C97:C106" r="C93" sId="1"/>
    <undo index="65535" exp="area" ref3D="1" dr="$A$91:$L$106" dn="Z_FDC09DF3_9856_4F13_97FB_FBA6970415F8_.wvu.FilterData" sId="1"/>
    <undo index="65535" exp="area" ref3D="1" dr="$A$91:$L$106" dn="Z_F46A8548_1BB2_432F_8166_5D6F64DD826E_.wvu.FilterData" sId="1"/>
    <undo index="65535" exp="area" ref3D="1" dr="$A$91:$L$106" dn="Z_FA0A15BD_91D2_4777_A514_94E55134B498_.wvu.FilterData" sId="1"/>
    <undo index="65535" exp="area" ref3D="1" dr="$A$91:$L$106" dn="Z_40B0EE34_8AC7_43CE_90F9_1CF9C3583CC0_.wvu.FilterData" sId="1"/>
    <undo index="65535" exp="area" ref3D="1" dr="$A$91:$L$106" dn="Z_42E58AEB_92B1_4EB6_8B39_D15BEF085A35_.wvu.FilterData" sId="1"/>
    <undo index="65535" exp="area" ref3D="1" dr="$A$91:$L$106" dn="Z_2F6661D5_C534_4CE3_AB4E_B6150A76CA1C_.wvu.FilterData" sId="1"/>
    <undo index="65535" exp="area" ref3D="1" dr="$A$91:$L$106" dn="Z_293FD4CB_07BC_40E2_98F3_77EBA86E69EB_.wvu.FilterData" sId="1"/>
    <undo index="65535" exp="area" ref3D="1" dr="$A$91:$L$106" dn="Z_322EC048_818B_469A_A2BB_8E66F8032EDD_.wvu.FilterData" sId="1"/>
    <undo index="65535" exp="area" ref3D="1" dr="$A$91:$L$106" dn="Z_321B7984_9006_443F_AE0A_24919EDB684B_.wvu.FilterData" sId="1"/>
    <undo index="65535" exp="area" ref3D="1" dr="$A$91:$L$106" dn="Z_32A5534D_2FC9_40B6_B752_F06A7C6F1302_.wvu.FilterData" sId="1"/>
    <undo index="65535" exp="area" ref3D="1" dr="$A$91:$L$106" dn="Z_615FBBAF_3F65_4025_9C4D_0AFEC1F10BD9_.wvu.FilterData" sId="1"/>
    <undo index="65535" exp="area" ref3D="1" dr="$A$91:$L$106" dn="Z_54E21673_BB1D_420F_A072_0911A30D3FFA_.wvu.FilterData" sId="1"/>
    <undo index="65535" exp="area" ref3D="1" dr="$A$91:$L$106" dn="Z_4C1AA72B_A7F3_441F_86A5_6F0CDEB9A001_.wvu.FilterData" sId="1"/>
    <undo index="65535" exp="area" ref3D="1" dr="$A$91:$L$106" dn="Z_917AE6E3_C349_45B3_8595_3CC023AC8FB0_.wvu.FilterData" sId="1"/>
    <undo index="65535" exp="area" ref3D="1" dr="$A$91:$L$106" dn="Z_7DCB2804_B916_4E34_94F8_53CF3025019A_.wvu.FilterData" sId="1"/>
    <undo index="65535" exp="area" ref3D="1" dr="$A$91:$L$106" dn="Z_8384B79B_9A72_4D01_98C8_BB49B4CF31C1_.wvu.FilterData" sId="1"/>
    <undo index="65535" exp="area" ref3D="1" dr="$A$91:$L$106" dn="Z_6F1441E1_25FA_4C62_94F7_9AD2C4FBFC7F_.wvu.FilterData" sId="1"/>
    <undo index="65535" exp="area" ref3D="1" dr="$A$91:$L$106" dn="Z_6A804E0C_56FF_455F_B6E7_CFA567F084C8_.wvu.FilterData" sId="1"/>
    <undo index="65535" exp="area" ref3D="1" dr="$A$106:$XFD$106" dn="Z_678A9D6A_CD2F_4FC5_ADAB_B9CA298D42A2_.wvu.Rows" sId="1"/>
    <undo index="65535" exp="area" ref3D="1" dr="$A$91:$L$106" dn="Z_749054CE_40F0_45D0_8798_3EF33B041280_.wvu.FilterData" sId="1"/>
    <undo index="65535" exp="area" ref3D="1" dr="$A$91:$L$106" dn="Z_7B266C60_22BF_4A3D_ACB6_FBA7C2BEDB71_.wvu.FilterData" sId="1"/>
    <undo index="65535" exp="area" ref3D="1" dr="$A$91:$L$106" dn="Z_AF3D4C74_F62D_43C9_99DD_55133B7E34A0_.wvu.FilterData" sId="1"/>
    <undo index="65535" exp="area" ref3D="1" dr="$A$91:$L$106" dn="Z_AC919C84_5207_4341_B999_1E8FFA4D3FBB_.wvu.FilterData" sId="1"/>
    <undo index="65535" exp="area" ref3D="1" dr="$A$91:$L$106" dn="Z_B94CC528_C87F_4600_AC61_D1FDF62F6D20_.wvu.FilterData" sId="1"/>
    <undo index="65535" exp="area" ref3D="1" dr="$A$91:$L$106" dn="Z_ACBC63A4_0F96_4B1A_9BBA_D25ACD03A792_.wvu.FilterData" sId="1"/>
    <undo index="65535" exp="area" ref3D="1" dr="$A$91:$L$106" dn="Z_ACFE6915_DD22_4745_8228_F6330B0D9B6A_.wvu.FilterData" sId="1"/>
    <undo index="65535" exp="area" ref3D="1" dr="$A$91:$L$106" dn="Z_BB25F90C_F2A0_43AC_A8EC_69FC905199E0_.wvu.FilterData" sId="1"/>
    <undo index="65535" exp="area" ref3D="1" dr="$A$91:$L$106" dn="Z_B61A68E8_B924_418D_9BD0_43431E085AB9_.wvu.FilterData" sId="1"/>
    <undo index="65535" exp="area" ref3D="1" dr="$A$91:$L$106" dn="Z_9C6C2F98_DE70_405F_80FB_147234962B39_.wvu.FilterData" sId="1"/>
    <undo index="65535" exp="area" ref3D="1" dr="$A$91:$L$106" dn="Z_95A1656D_F498_4A04_9F80_3EE3573C6565_.wvu.FilterData" sId="1"/>
    <undo index="65535" exp="area" ref3D="1" dr="$A$91:$L$106" dn="Z_AC3947E3_1C66_4719_B38C_81CCB06D3CE0_.wvu.FilterData" sId="1"/>
    <undo index="65535" exp="area" ref3D="1" dr="$A$91:$L$106" dn="Z_A2BA3435_35EE_4A0B_BB5D_9566EFAB74FF_.wvu.FilterData" sId="1"/>
    <undo index="65535" exp="area" ref3D="1" dr="$B$1:$D$1048576" dn="Z_9D973A29_B18A_4300_8735_40F4D5040C33_.wvu.Cols" sId="1"/>
    <undo index="65535" exp="area" ref3D="1" dr="$A$91:$L$106" dn="Z_ECDBE6D2_325B_41EB_9DAC_52F8A24B9E64_.wvu.FilterData" sId="1"/>
    <undo index="65535" exp="area" ref3D="1" dr="$A$91:$L$106" dn="Z_E5572A25_405B_4306_8A1B_7B6A48A30782_.wvu.FilterData" sId="1"/>
    <undo index="65535" exp="area" ref3D="1" dr="$A$91:$L$106" dn="Z_F01E2F6A_6756_4882_9A17_033780B7D2F0_.wvu.FilterData" sId="1"/>
    <undo index="65535" exp="area" ref3D="1" dr="$A$91:$L$106" dn="Z_E8D21EDF_B81E_4BE1_AE6F_1C376D079171_.wvu.FilterData" sId="1"/>
    <undo index="65535" exp="area" ref3D="1" dr="$A$91:$L$106" dn="Z_E691F09F_0DE3_4D0A_92FC_17D711F9592E_.wvu.FilterData" sId="1"/>
    <undo index="65535" exp="area" ref3D="1" dr="$A$91:$L$106" dn="Z_ECCE0F50_B330_42BF_A3D5_E9188FFB3B3D_.wvu.FilterData" sId="1"/>
    <undo index="65535" exp="area" ref3D="1" dr="$A$91:$L$106" dn="Z_E53EE91D_21F4_4626_86DF_EB4C5DC8D3F5_.wvu.FilterData" sId="1"/>
    <undo index="65535" exp="area" ref3D="1" dr="$A$91:$L$106" dn="Z_D7D22816_E36B_4419_8C7E_965EF77ADC28_.wvu.FilterData" sId="1"/>
    <undo index="65535" exp="area" ref3D="1" dr="$A$91:$L$106" dn="Z_DFDA67B0_6201_417E_A479_BF5C10A2E7B5_.wvu.FilterData" sId="1"/>
    <undo index="65535" exp="area" ref3D="1" dr="$A$91:$L$106" dn="Z_DAB3781B_BD56_4BBA_A222_384562EF01B8_.wvu.FilterData" sId="1"/>
    <undo index="65535" exp="area" ref3D="1" dr="$A$91:$L$106" dn="Z_DE2BFFE1_598C_46EF_B770_D5CBB60D0FAC_.wvu.FilterData" sId="1"/>
    <undo index="65535" exp="area" ref3D="1" dr="$H$1:$I$1048576" dn="Z_C249F1C0_5F87_4903_9107_68771F7F1656_.wvu.Cols" sId="1"/>
    <undo index="65535" exp="area" ref3D="1" dr="$A$91:$L$106" dn="Z_BF6D4345_76D4_485F_A8F3_67D4443856BE_.wvu.FilterData" sId="1"/>
    <undo index="65535" exp="area" ref3D="1" dr="$H$1:$I$1048576" dn="Z_BCCBEA4F_0D7A_4A17_8829_58A9F53F9252_.wvu.Cols" sId="1"/>
    <undo index="1" exp="area" ref3D="1" dr="$B$1:$D$1048576" dn="Z_BCCBEA4F_0D7A_4A17_8829_58A9F53F9252_.wvu.Cols" sId="1"/>
    <undo index="65535" exp="area" ref3D="1" dr="$A$91:$L$106" dn="Z_CCE6C7FF_B774_4C75_98E4_4C3A91A44C01_.wvu.FilterData" sId="1"/>
    <undo index="65535" exp="area" ref3D="1" dr="$A$91:$L$106" dn="Z_BDDF4053_16C9_4400_8B69_234D460D41E3_.wvu.FilterData" sId="1"/>
    <undo index="65535" exp="area" ref3D="1" dr="$A$91:$L$106" dn="Z_BCCBEA4F_0D7A_4A17_8829_58A9F53F9252_.wvu.FilterData" sId="1"/>
    <undo index="65535" exp="area" ref3D="1" dr="$A$91:$L$106" dn="Z_C1566716_F0C8_4674_BC3A_97A1C8C9D195_.wvu.FilterData" sId="1"/>
    <undo index="65535" exp="area" ref3D="1" dr="$A$91:$L$106" dn="Z_C5E2C4F7_497F_4C4F_8CEC_689A21BD4FC1_.wvu.FilterData" sId="1"/>
    <undo index="65535" exp="area" ref3D="1" dr="$H$1:$I$1048576" dn="Z_C12ECCB3_7E0E_4612_AFEC_78E64777E49A_.wvu.Cols" sId="1"/>
    <undo index="65535" exp="area" ref3D="1" dr="$A$91:$L$106" dn="Z_10D3BAF2_9487_45D4_BA38_49C6893D4D5A_.wvu.FilterData" sId="1"/>
    <undo index="65535" exp="area" ref3D="1" dr="$A$91:$L$106" dn="Z_143D96B0_5E59_46BC_95C4_7AFDC4121648_.wvu.FilterData" sId="1"/>
    <undo index="65535" exp="area" ref3D="1" dr="$A$91:$L$106" dn="Z_15940EC1_FDE4_473A_A97E_72C2E09D7202_.wvu.FilterData" sId="1"/>
    <undo index="65535" exp="area" ref3D="1" dr="$A$91:$L$106" dn="Z_0476430E_A5C5_47CA_B8C2_6CE73BAA2E1F_.wvu.FilterData" sId="1"/>
    <undo index="65535" exp="area" ref3D="1" dr="$A$91:$L$106" dn="Z_02049739_E51A_45CD_8258_7B1863F86F8D_.wvu.FilterData" sId="1"/>
    <undo index="65535" exp="area" ref3D="1" dr="$A$91:$L$106" dn="Z_1A455D6C_BE3F_4078_AA4D_502A958DD997_.wvu.FilterData" sId="1"/>
    <undo index="65535" exp="area" ref3D="1" dr="$A$91:$L$106" dn="Z_17DA9A6F_25CA_4741_8C70_4A3A6E982920_.wvu.FilterData" sId="1"/>
    <undo index="65535" exp="area" ref3D="1" dr="$A$91:$L$106" dn="Z_18F82ECC_287C_4E18_A71E_5716353A4818_.wvu.FilterData" sId="1"/>
    <undo index="65535" exp="area" ref3D="1" dr="$A$91:$L$106" dn="Z_1FF573B1_78DC_47A3_8656_2315CE0031D4_.wvu.FilterData" sId="1"/>
    <undo index="65535" exp="area" ref3D="1" dr="$B$1:$D$1048576" dn="Z_628CE822_C2EF_47B9_A88D_DD60521BD79B_.wvu.Cols" sId="1"/>
    <undo index="65535" exp="area" ref3D="1" dr="$A$91:$L$106" dn="Z_6387DE16_930E_49EA_8132_A6EB76FC32B6_.wvu.FilterData" sId="1"/>
    <undo index="65535" exp="area" ref3D="1" dr="$B$1:$D$1048576" dn="Z_678A9D6A_CD2F_4FC5_ADAB_B9CA298D42A2_.wvu.Cols" sId="1"/>
    <rfmt sheetId="1" xfDxf="1" sqref="A106:XFD106" start="0" length="0">
      <dxf>
        <font>
          <b/>
          <sz val="12"/>
          <name val="Times New Roman"/>
          <family val="1"/>
          <charset val="204"/>
        </font>
        <alignment horizontal="left" vertical="center" wrapText="1"/>
      </dxf>
    </rfmt>
    <rfmt sheetId="1" sqref="A106" start="0" length="0">
      <dxf>
        <font>
          <b val="0"/>
          <sz val="12"/>
          <name val="Times New Roman"/>
          <family val="1"/>
          <charset val="204"/>
        </font>
        <alignment vertical="top"/>
        <border outline="0">
          <left style="medium">
            <color indexed="64"/>
          </left>
          <right style="thin">
            <color indexed="64"/>
          </right>
          <top style="thin">
            <color indexed="64"/>
          </top>
          <bottom style="thin">
            <color indexed="64"/>
          </bottom>
        </border>
      </dxf>
    </rfmt>
    <rfmt sheetId="1" sqref="B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C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D106" start="0" length="0">
      <dxf>
        <font>
          <b val="0"/>
          <sz val="12"/>
          <name val="Times New Roman"/>
          <family val="1"/>
          <charset val="204"/>
        </font>
        <numFmt numFmtId="4" formatCode="#,##0.00"/>
        <alignment horizontal="general"/>
        <border outline="0">
          <left style="thin">
            <color indexed="64"/>
          </left>
          <right style="thin">
            <color indexed="64"/>
          </right>
          <top style="thin">
            <color indexed="64"/>
          </top>
          <bottom style="thin">
            <color indexed="64"/>
          </bottom>
        </border>
      </dxf>
    </rfmt>
    <rfmt sheetId="1" sqref="E106" start="0" length="0">
      <dxf>
        <numFmt numFmtId="4" formatCode="#,##0.00"/>
        <fill>
          <patternFill patternType="solid">
            <bgColor rgb="FF00FF00"/>
          </patternFill>
        </fill>
        <alignment horizontal="right"/>
        <border outline="0">
          <left style="thin">
            <color indexed="64"/>
          </left>
          <right style="thin">
            <color indexed="64"/>
          </right>
          <top style="thin">
            <color indexed="64"/>
          </top>
          <bottom style="thin">
            <color indexed="64"/>
          </bottom>
        </border>
      </dxf>
    </rfmt>
    <rfmt sheetId="1" sqref="F106" start="0" length="0">
      <dxf>
        <font>
          <b val="0"/>
          <sz val="12"/>
          <name val="Times New Roman"/>
          <family val="1"/>
          <charset val="204"/>
        </font>
        <numFmt numFmtId="4" formatCode="#,##0.00"/>
        <fill>
          <patternFill patternType="solid">
            <bgColor theme="0"/>
          </patternFill>
        </fill>
        <alignment horizontal="center" wrapText="0"/>
        <border outline="0">
          <left style="thin">
            <color indexed="64"/>
          </left>
          <right style="thin">
            <color indexed="64"/>
          </right>
          <top style="thin">
            <color indexed="64"/>
          </top>
          <bottom style="thin">
            <color indexed="64"/>
          </bottom>
        </border>
      </dxf>
    </rfmt>
    <rfmt sheetId="1" sqref="G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H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106" start="0" length="0">
      <dxf>
        <font>
          <b val="0"/>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J106" start="0" length="0">
      <dxf>
        <numFmt numFmtId="4" formatCode="#,##0.00"/>
        <alignment horizontal="center"/>
        <border outline="0">
          <left style="thin">
            <color indexed="64"/>
          </left>
          <right style="thin">
            <color indexed="64"/>
          </right>
          <top style="thin">
            <color indexed="64"/>
          </top>
          <bottom style="thin">
            <color indexed="64"/>
          </bottom>
        </border>
      </dxf>
    </rfmt>
    <rfmt sheetId="1" sqref="K106" start="0" length="0">
      <dxf>
        <numFmt numFmtId="4" formatCode="#,##0.00"/>
        <alignment horizontal="center"/>
        <border outline="0">
          <left style="thin">
            <color indexed="64"/>
          </left>
          <right style="medium">
            <color indexed="64"/>
          </right>
          <top style="thin">
            <color indexed="64"/>
          </top>
          <bottom style="thin">
            <color indexed="64"/>
          </bottom>
        </border>
      </dxf>
    </rfmt>
    <rfmt sheetId="1" sqref="L106" start="0" length="0">
      <dxf>
        <numFmt numFmtId="30" formatCode="@"/>
        <alignment horizontal="center"/>
        <border outline="0">
          <right style="medium">
            <color indexed="64"/>
          </right>
          <top style="thin">
            <color indexed="64"/>
          </top>
          <bottom style="thin">
            <color indexed="64"/>
          </bottom>
        </border>
      </dxf>
    </rfmt>
    <rfmt sheetId="1" sqref="M106" start="0" length="0">
      <dxf>
        <numFmt numFmtId="4" formatCode="#,##0.00"/>
      </dxf>
    </rfmt>
    <rfmt sheetId="1" sqref="N106" start="0" length="0">
      <dxf>
        <numFmt numFmtId="4" formatCode="#,##0.00"/>
      </dxf>
    </rfmt>
  </rrc>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2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42" sId="1">
    <oc r="A80" t="inlineStr">
      <is>
        <t xml:space="preserve">Организация и проведение мероприятий 100 летия В.П. Астафьева, (КВСР 240 Сбалансированность) </t>
      </is>
    </oc>
    <nc r="A80" t="inlineStr">
      <is>
        <t xml:space="preserve">Организация и проведение мероприятий 100-летия В.П. Астафьева, (КВСР 240 Сбалансированность) </t>
      </is>
    </nc>
  </rcc>
  <rdn rId="0" localSheetId="1" customView="1" name="Z_678A9D6A_CD2F_4FC5_ADAB_B9CA298D42A2_.wvu.Rows" hidden="1" oldHidden="1">
    <oldFormula>'крайний вариант'!$15:$15,'крайний вариант'!$35:$35,'крайний вариант'!$49:$49,'крайний вариант'!#REF!</oldFormula>
  </rdn>
  <rcv guid="{678A9D6A-CD2F-4FC5-ADAB-B9CA298D42A2}" action="delete"/>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вариант'!$A$7:$M$49</formula>
    <oldFormula>'крайний вариант'!$A$7:$M$49</oldFormula>
  </rdn>
  <rcv guid="{678A9D6A-CD2F-4FC5-ADAB-B9CA298D42A2}" action="add"/>
</revisions>
</file>

<file path=xl/revisions/revisionLog2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46" sId="1">
    <oc r="A23" t="inlineStr">
      <is>
        <t>Руководство и управление в сфере установленных функций органов местного самоуправления (ремонтные работы в административном издании д. Горошиха)</t>
      </is>
    </oc>
    <nc r="A23" t="inlineStr">
      <is>
        <t>Руководство и управление в сфере установленных функций органов местного самоуправления (ремонтные работы в административном здании д. Горошиха)</t>
      </is>
    </nc>
  </rcc>
</revisions>
</file>

<file path=xl/revisions/revisionLog2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2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вариант'!$A$1:$K$128</formula>
    <oldFormula>'крайний вариант'!$A$1:$K$128</oldFormula>
  </rdn>
  <rdn rId="0" localSheetId="1" customView="1" name="Z_628CE822_C2EF_47B9_A88D_DD60521BD79B_.wvu.Cols" hidden="1" oldHidden="1">
    <formula>'крайний вариант'!$B:$D,'крайний вариант'!$H:$I</formula>
    <oldFormula>'крайний вариант'!$B:$D</oldFormula>
  </rdn>
  <rdn rId="0" localSheetId="1" customView="1" name="Z_628CE822_C2EF_47B9_A88D_DD60521BD79B_.wvu.FilterData" hidden="1" oldHidden="1">
    <formula>'крайний вариант'!$A$7:$M$49</formula>
    <oldFormula>'крайний вариант'!$A$7:$M$49</oldFormula>
  </rdn>
  <rcv guid="{628CE822-C2EF-47B9-A88D-DD60521BD79B}" action="add"/>
</revisions>
</file>

<file path=xl/revisions/revisionLog2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вариант'!$A$1:$K$128</formula>
    <oldFormula>'крайний вариант'!$A$1:$K$128</oldFormula>
  </rdn>
  <rdn rId="0" localSheetId="1" customView="1" name="Z_628CE822_C2EF_47B9_A88D_DD60521BD79B_.wvu.Cols" hidden="1" oldHidden="1">
    <formula>'крайний вариант'!$B:$D,'крайний вариант'!$H:$I</formula>
    <oldFormula>'крайний вариант'!$B:$D,'крайний вариант'!$H:$I</oldFormula>
  </rdn>
  <rdn rId="0" localSheetId="1" customView="1" name="Z_628CE822_C2EF_47B9_A88D_DD60521BD79B_.wvu.FilterData" hidden="1" oldHidden="1">
    <formula>'крайний вариант'!$A$7:$M$49</formula>
    <oldFormula>'крайний вариант'!$A$7:$M$49</oldFormula>
  </rdn>
  <rcv guid="{628CE822-C2EF-47B9-A88D-DD60521BD79B}" action="add"/>
</revisions>
</file>

<file path=xl/revisions/revisionLog2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вариант'!$A$1:$K$128</formula>
    <oldFormula>'крайний вариант'!$A$1:$K$128</oldFormula>
  </rdn>
  <rdn rId="0" localSheetId="1" customView="1" name="Z_628CE822_C2EF_47B9_A88D_DD60521BD79B_.wvu.Cols" hidden="1" oldHidden="1">
    <formula>'крайний вариант'!$B:$D,'крайний вариант'!$H:$I</formula>
    <oldFormula>'крайний вариант'!$B:$D,'крайний вариант'!$H:$I</oldFormula>
  </rdn>
  <rdn rId="0" localSheetId="1" customView="1" name="Z_628CE822_C2EF_47B9_A88D_DD60521BD79B_.wvu.FilterData" hidden="1" oldHidden="1">
    <formula>'крайний вариант'!$A$7:$M$49</formula>
    <oldFormula>'крайний вариант'!$A$7:$M$49</oldFormula>
  </rdn>
  <rcv guid="{628CE822-C2EF-47B9-A88D-DD60521BD79B}" action="add"/>
</revisions>
</file>

<file path=xl/revisions/revisionLog2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60" sId="1" numFmtId="4">
    <nc r="G94">
      <v>998000</v>
    </nc>
  </rcc>
  <rcc rId="5261" sId="1" odxf="1" dxf="1">
    <nc r="A94" t="inlineStr">
      <is>
        <t>Расходы, направленные на реализацию мероприятий по поддержке местных инициатив на 2024 год</t>
      </is>
    </nc>
    <odxf>
      <font>
        <sz val="12"/>
        <name val="Times New Roman"/>
        <family val="1"/>
        <charset val="204"/>
      </font>
      <alignment horizontal="general" vertical="center"/>
      <border outline="0">
        <left style="medium">
          <color indexed="64"/>
        </left>
      </border>
    </odxf>
    <ndxf>
      <font>
        <sz val="12"/>
        <color theme="1"/>
        <name val="Times New Roman"/>
        <family val="1"/>
        <charset val="204"/>
      </font>
      <alignment horizontal="left" vertical="top"/>
      <border outline="0">
        <left style="thin">
          <color indexed="64"/>
        </left>
      </border>
    </ndxf>
  </rcc>
  <rcc rId="5262" sId="1">
    <nc r="L94" t="inlineStr">
      <is>
        <t>9910076410</t>
      </is>
    </nc>
  </rcc>
  <rcc rId="5263" sId="1">
    <nc r="M94" t="inlineStr">
      <is>
        <t>в АЦК</t>
      </is>
    </nc>
  </rcc>
  <rcc rId="5264" sId="1">
    <oc r="A67" t="inlineStr">
      <is>
        <t>Расходы, направленные на реализацию мероприятий по поддержке местных инициатив, на 2024 год</t>
      </is>
    </oc>
    <nc r="A67" t="inlineStr">
      <is>
        <t>Расходы, направленные на реализацию мероприятий по поддержке местных инициатив на 2024 год (240)</t>
      </is>
    </nc>
  </rcc>
  <rcv guid="{F1EA1655-D6DE-4489-A709-6FDA0CED3DCA}" action="delete"/>
  <rdn rId="0" localSheetId="1" customView="1" name="Z_F1EA1655_D6DE_4489_A709_6FDA0CED3DCA_.wvu.PrintArea" hidden="1" oldHidden="1">
    <formula>'крайний вариант'!$A$1:$L$128</formula>
    <oldFormula>'крайний вариант'!$A$1:$L$128</oldFormula>
  </rdn>
  <rdn rId="0" localSheetId="1" customView="1" name="Z_F1EA1655_D6DE_4489_A709_6FDA0CED3DCA_.wvu.FilterData" hidden="1" oldHidden="1">
    <formula>'крайний вариант'!$A$7:$M$49</formula>
    <oldFormula>'крайний вариант'!$A$7:$M$49</oldFormula>
  </rdn>
  <rcv guid="{F1EA1655-D6DE-4489-A709-6FDA0CED3DCA}" action="add"/>
</revisions>
</file>

<file path=xl/revisions/revisionLog2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32" sId="1" odxf="1" s="1" dxf="1">
    <nc r="A76"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t>
      </is>
    </nc>
    <odxf>
      <font>
        <b val="0"/>
        <i val="0"/>
        <strike val="0"/>
        <condense val="0"/>
        <extend val="0"/>
        <outline val="0"/>
        <shadow val="0"/>
        <u val="none"/>
        <vertAlign val="baseline"/>
        <sz val="12"/>
        <color auto="1"/>
        <name val="Times New Roman"/>
        <family val="1"/>
        <charset val="204"/>
        <scheme val="none"/>
      </font>
      <numFmt numFmtId="2" formatCode="0.00"/>
      <fill>
        <patternFill patternType="none">
          <fgColor indexed="64"/>
          <bgColor indexed="65"/>
        </patternFill>
      </fill>
      <alignment horizontal="general"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protection locked="1" hidden="0"/>
    </odxf>
    <ndxf>
      <font>
        <sz val="12"/>
        <color theme="1"/>
        <name val="Times New Roman"/>
        <family val="1"/>
        <charset val="204"/>
        <scheme val="none"/>
      </font>
      <numFmt numFmtId="0" formatCode="General"/>
      <alignment horizontal="left"/>
    </ndxf>
  </rcc>
  <rcc rId="5333" sId="1">
    <oc r="A31" t="inlineStr">
      <is>
        <t>Расходы на осуществление (возмещение) затрат, возникающих при реализации мероприятий на организацию туристско-рекреационных зон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t>
      </is>
    </oc>
    <nc r="A31"/>
  </rcc>
  <rcc rId="5334" sId="1" numFmtId="4">
    <nc r="G76">
      <v>14550000</v>
    </nc>
  </rcc>
  <rcc rId="5335" sId="1" numFmtId="4">
    <oc r="G31">
      <v>14550000</v>
    </oc>
    <nc r="G31"/>
  </rcc>
  <rcc rId="5336" sId="1" numFmtId="4">
    <nc r="J76">
      <v>9700000</v>
    </nc>
  </rcc>
  <rcc rId="5337" sId="1" numFmtId="4">
    <oc r="J31">
      <v>9700000</v>
    </oc>
    <nc r="J31"/>
  </rcc>
  <rcc rId="5338" sId="1">
    <oc r="L31" t="inlineStr">
      <is>
        <t>0640074800</t>
      </is>
    </oc>
    <nc r="L31"/>
  </rcc>
  <rcc rId="5339" sId="1">
    <oc r="M31" t="inlineStr">
      <is>
        <t>в АЦК</t>
      </is>
    </oc>
    <nc r="M31"/>
  </rcc>
  <rcc rId="5340" sId="1">
    <nc r="L76" t="inlineStr">
      <is>
        <t>0640074800</t>
      </is>
    </nc>
  </rcc>
  <rcc rId="5341" sId="1" odxf="1" dxf="1">
    <nc r="M76" t="inlineStr">
      <is>
        <t>в АЦК</t>
      </is>
    </nc>
    <odxf>
      <fill>
        <patternFill patternType="none">
          <bgColor indexed="65"/>
        </patternFill>
      </fill>
    </odxf>
    <ndxf>
      <fill>
        <patternFill patternType="solid">
          <bgColor theme="0"/>
        </patternFill>
      </fill>
    </ndxf>
  </rcc>
</revisions>
</file>

<file path=xl/revisions/revisionLog2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53" sId="1">
    <nc r="L69" t="inlineStr">
      <is>
        <t>0640080610</t>
      </is>
    </nc>
  </rcc>
</revisions>
</file>

<file path=xl/revisions/revisionLog2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54" sId="1" numFmtId="4">
    <nc r="F82">
      <v>105760</v>
    </nc>
  </rcc>
</revisions>
</file>

<file path=xl/revisions/revisionLog2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55" sId="1">
    <nc r="A82" t="inlineStr">
      <is>
        <t>Руководство и управление в сфере установленных функций органов местного самоуправления</t>
      </is>
    </nc>
  </rcc>
</revisions>
</file>

<file path=xl/revisions/revisionLog2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56" sId="1">
    <nc r="L82" t="inlineStr">
      <is>
        <t>8310080460</t>
      </is>
    </nc>
  </rcc>
  <rcc rId="6757" sId="1">
    <nc r="M82" t="inlineStr">
      <is>
        <t>в АЦК</t>
      </is>
    </nc>
  </rcc>
  <rfmt sheetId="1" sqref="M82" start="0" length="2147483647">
    <dxf>
      <font>
        <b/>
      </font>
    </dxf>
  </rfmt>
</revisions>
</file>

<file path=xl/revisions/revisionLog2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6" start="0" length="0">
    <dxf>
      <font>
        <sz val="14"/>
        <name val="Times New Roman"/>
        <scheme val="none"/>
      </font>
      <numFmt numFmtId="2" formatCode="0.00"/>
      <fill>
        <patternFill patternType="none">
          <bgColor indexed="65"/>
        </patternFill>
      </fill>
    </dxf>
  </rfmt>
  <rcc rId="6758" sId="1" odxf="1" dxf="1">
    <nc r="A87" t="inlineStr">
      <is>
        <t>Прокладка водовода и подключение к центральному водоснабжению п. Бор ул. Молодежная (приобретение материалов и их доставка)</t>
      </is>
    </nc>
    <odxf>
      <font>
        <sz val="12"/>
        <name val="Times New Roman"/>
        <scheme val="none"/>
      </font>
      <alignment horizontal="left" readingOrder="0"/>
    </odxf>
    <ndxf>
      <font>
        <sz val="14"/>
        <name val="Times New Roman"/>
        <scheme val="none"/>
      </font>
      <alignment horizontal="general" readingOrder="0"/>
    </ndxf>
  </rcc>
  <rcc rId="6759" sId="1">
    <nc r="A86" t="inlineStr">
      <is>
        <t>Вывоз остатков сгоревшего дома п. Бор ул. Лесная, 44, 240</t>
      </is>
    </nc>
  </rcc>
  <rfmt sheetId="1" sqref="A86:A87" start="0" length="2147483647">
    <dxf>
      <font>
        <sz val="12"/>
      </font>
    </dxf>
  </rfmt>
</revisions>
</file>

<file path=xl/revisions/revisionLog2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0" sId="1">
    <oc r="A87" t="inlineStr">
      <is>
        <t>Прокладка водовода и подключение к центральному водоснабжению п. Бор ул. Молодежная (приобретение материалов и их доставка)</t>
      </is>
    </oc>
    <nc r="A87" t="inlineStr">
      <is>
        <t>Прокладка водовода и подключение к центральному водоснабжению п. Бор ул. Молодежная (приобретение материалов и их доставка), 240</t>
      </is>
    </nc>
  </rcc>
  <rcc rId="6761" sId="1" odxf="1" dxf="1" numFmtId="4">
    <nc r="F86">
      <v>1305487</v>
    </nc>
    <odxf>
      <font>
        <sz val="12"/>
        <name val="Times New Roman"/>
        <scheme val="none"/>
      </font>
    </odxf>
    <ndxf>
      <font>
        <sz val="14"/>
        <name val="Times New Roman"/>
        <scheme val="none"/>
      </font>
    </ndxf>
  </rcc>
  <rcc rId="6762" sId="1" odxf="1" dxf="1" numFmtId="4">
    <nc r="F87">
      <v>2180886</v>
    </nc>
    <odxf>
      <font>
        <sz val="12"/>
        <name val="Times New Roman"/>
        <scheme val="none"/>
      </font>
    </odxf>
    <ndxf>
      <font>
        <sz val="14"/>
        <name val="Times New Roman"/>
        <scheme val="none"/>
      </font>
    </ndxf>
  </rcc>
</revisions>
</file>

<file path=xl/revisions/revisionLog2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3" sId="1">
    <nc r="L86" t="inlineStr">
      <is>
        <t>1210081020</t>
      </is>
    </nc>
  </rcc>
  <rcc rId="6764" sId="1" odxf="1" dxf="1">
    <nc r="M86" t="inlineStr">
      <is>
        <t>в АЦК</t>
      </is>
    </nc>
    <odxf>
      <font>
        <b val="0"/>
        <sz val="12"/>
        <name val="Times New Roman"/>
        <scheme val="none"/>
      </font>
    </odxf>
    <ndxf>
      <font>
        <b/>
        <sz val="12"/>
        <name val="Times New Roman"/>
        <scheme val="none"/>
      </font>
    </ndxf>
  </rcc>
</revisions>
</file>

<file path=xl/revisions/revisionLog2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5" sId="1">
    <nc r="L87" t="inlineStr">
      <is>
        <t>1210081021</t>
      </is>
    </nc>
  </rcc>
  <rcc rId="6766" sId="1" odxf="1" dxf="1">
    <nc r="M87"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evisions>
</file>

<file path=xl/revisions/revisionLog2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7" sId="1" odxf="1" dxf="1">
    <nc r="A88" t="inlineStr">
      <is>
        <t xml:space="preserve">Ликвидация несанкционированных свалок п. Бор (исполнение представления прокуратуры Туруханского района) </t>
      </is>
    </nc>
    <odxf>
      <font>
        <sz val="12"/>
        <name val="Times New Roman"/>
        <scheme val="none"/>
      </font>
      <numFmt numFmtId="0" formatCode="General"/>
      <alignment horizontal="general" vertical="top" readingOrder="0"/>
    </odxf>
    <ndxf>
      <font>
        <sz val="14"/>
        <name val="Times New Roman"/>
        <scheme val="none"/>
      </font>
      <numFmt numFmtId="2" formatCode="0.00"/>
      <alignment horizontal="left" vertical="center" readingOrder="0"/>
    </ndxf>
  </rcc>
  <rcc rId="6768" sId="1" odxf="1" dxf="1">
    <nc r="A89" t="inlineStr">
      <is>
        <t xml:space="preserve">Вывоз остатков после пожаров в п. Бор по ул. Солнечная д. 6 (хозпостройки); ул. Солнечная д. 4 (хозпостройки); ул. Кирова д. 51 (жилой дом, частная собственность - многодетная семья)
</t>
      </is>
    </nc>
    <odxf>
      <font>
        <sz val="12"/>
        <name val="Times New Roman"/>
        <scheme val="none"/>
      </font>
      <fill>
        <patternFill patternType="solid">
          <bgColor theme="0"/>
        </patternFill>
      </fill>
      <alignment horizontal="general" readingOrder="0"/>
      <border outline="0">
        <right style="thin">
          <color indexed="64"/>
        </right>
        <top style="thin">
          <color indexed="64"/>
        </top>
        <bottom style="thin">
          <color indexed="64"/>
        </bottom>
      </border>
    </odxf>
    <ndxf>
      <font>
        <sz val="14"/>
        <name val="Times New Roman"/>
        <scheme val="none"/>
      </font>
      <fill>
        <patternFill patternType="none">
          <bgColor indexed="65"/>
        </patternFill>
      </fill>
      <alignment horizontal="left" readingOrder="0"/>
      <border outline="0">
        <right/>
        <top/>
        <bottom/>
      </border>
    </ndxf>
  </rcc>
  <rfmt sheetId="1" sqref="A89">
    <dxf>
      <alignment horizontal="general" readingOrder="0"/>
    </dxf>
  </rfmt>
  <rfmt sheetId="1" sqref="A89">
    <dxf>
      <alignment horizontal="center" readingOrder="0"/>
    </dxf>
  </rfmt>
  <rfmt sheetId="1" sqref="A89">
    <dxf>
      <alignment horizontal="left" readingOrder="0"/>
    </dxf>
  </rfmt>
  <rfmt sheetId="1" sqref="A89">
    <dxf>
      <alignment vertical="bottom" readingOrder="0"/>
    </dxf>
  </rfmt>
</revisions>
</file>

<file path=xl/revisions/revisionLog2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9" sId="1" odxf="1" dxf="1" numFmtId="4">
    <nc r="F88">
      <v>594104</v>
    </nc>
    <odxf>
      <font>
        <sz val="12"/>
        <name val="Times New Roman"/>
        <scheme val="none"/>
      </font>
    </odxf>
    <ndxf>
      <font>
        <sz val="14"/>
        <name val="Times New Roman"/>
        <scheme val="none"/>
      </font>
    </ndxf>
  </rcc>
  <rcc rId="6770" sId="1" odxf="1" dxf="1" numFmtId="4">
    <nc r="F89">
      <v>1070373</v>
    </nc>
    <odxf>
      <font>
        <sz val="12"/>
        <name val="Times New Roman"/>
        <scheme val="none"/>
      </font>
      <alignment shrinkToFit="0" readingOrder="0"/>
    </odxf>
    <ndxf>
      <font>
        <sz val="14"/>
        <name val="Times New Roman"/>
        <scheme val="none"/>
      </font>
      <alignment shrinkToFit="1" readingOrder="0"/>
    </ndxf>
  </rcc>
  <rcc rId="6771" sId="1">
    <nc r="L88" t="inlineStr">
      <is>
        <t>1210081021</t>
      </is>
    </nc>
  </rcc>
  <rcc rId="6772" sId="1" odxf="1" dxf="1">
    <nc r="M88"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cc rId="6773" sId="1">
    <nc r="L89" t="inlineStr">
      <is>
        <t>1210081021</t>
      </is>
    </nc>
  </rcc>
  <rcc rId="6774" sId="1" odxf="1" dxf="1">
    <nc r="M89"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cv guid="{678A9D6A-CD2F-4FC5-ADAB-B9CA298D42A2}" action="delete"/>
  <rdn rId="0" localSheetId="1" customView="1" name="Z_678A9D6A_CD2F_4FC5_ADAB_B9CA298D42A2_.wvu.Rows" hidden="1" oldHidden="1">
    <formula>'крайний вариант'!$15:$19,'крайний вариант'!$32:$36,'крайний вариант'!$40:$47</formula>
    <oldFormula>'крайний вариант'!$15:$19,'крайний вариант'!$32:$36,'крайний вариант'!$40:$47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78" sId="1">
    <nc r="A90" t="inlineStr">
      <is>
        <t>Подключение здания гаража по ул. Зеленая, дом 2А к системе центрального теплоснабжения (используемого для зимней стоянки автогрейдера и другой автотехники)</t>
      </is>
    </nc>
  </rcc>
  <rcc rId="6779" sId="1" numFmtId="4">
    <nc r="F90">
      <v>1254137</v>
    </nc>
  </rcc>
  <rcc rId="6780" sId="1">
    <nc r="L90" t="inlineStr">
      <is>
        <t>1210081021</t>
      </is>
    </nc>
  </rcc>
  <rcc rId="6781" sId="1" odxf="1" dxf="1">
    <nc r="M90"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evisions>
</file>

<file path=xl/revisions/revisionLog2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82" sId="1" numFmtId="4">
    <nc r="F91">
      <v>408120</v>
    </nc>
  </rcc>
</revisions>
</file>

<file path=xl/revisions/revisionLog2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83" sId="1">
    <nc r="A91" t="inlineStr">
      <is>
        <t>Задолженность по Решению суда  за коммунальные услуги по отоплению в пустующих жилых помещениях перед ООО "Туруханская энергетическая компания"  за период 01.04.2023г.-30.04.2023г. (исполнительный лист № А33-20772/2023 от 02.02.2024г.)</t>
      </is>
    </nc>
  </rcc>
</revisions>
</file>

<file path=xl/revisions/revisionLog2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8:A89" start="0" length="2147483647">
    <dxf>
      <font>
        <sz val="12"/>
      </font>
    </dxf>
  </rfmt>
</revisions>
</file>

<file path=xl/revisions/revisionLog2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85:F91" start="0" length="2147483647">
    <dxf>
      <font>
        <sz val="12"/>
      </font>
    </dxf>
  </rfmt>
</revisions>
</file>

<file path=xl/revisions/revisionLog2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84" sId="1" odxf="1" dxf="1">
    <nc r="A94" t="inlineStr">
      <is>
        <t xml:space="preserve">Доставка трактора «Беларусь» </t>
      </is>
    </nc>
    <odxf>
      <font>
        <sz val="12"/>
        <name val="Times New Roman"/>
        <scheme val="none"/>
      </font>
      <fill>
        <patternFill patternType="solid">
          <bgColor theme="0"/>
        </patternFill>
      </fill>
      <alignment horizontal="general" readingOrder="0"/>
    </odxf>
    <ndxf>
      <font>
        <sz val="14"/>
        <name val="Times New Roman"/>
        <scheme val="none"/>
      </font>
      <fill>
        <patternFill patternType="none">
          <bgColor indexed="65"/>
        </patternFill>
      </fill>
      <alignment horizontal="left" readingOrder="0"/>
    </ndxf>
  </rcc>
  <rcc rId="6785" sId="1" odxf="1" dxf="1">
    <nc r="A95" t="inlineStr">
      <is>
        <t>Приобретение спутникового оборудования</t>
      </is>
    </nc>
    <odxf>
      <font>
        <sz val="12"/>
        <name val="Times New Roman"/>
        <scheme val="none"/>
      </font>
      <fill>
        <patternFill patternType="solid">
          <bgColor theme="0"/>
        </patternFill>
      </fill>
      <alignment horizontal="general" readingOrder="0"/>
    </odxf>
    <ndxf>
      <font>
        <sz val="14"/>
        <name val="Times New Roman"/>
        <scheme val="none"/>
      </font>
      <fill>
        <patternFill patternType="none">
          <bgColor indexed="65"/>
        </patternFill>
      </fill>
      <alignment horizontal="left" readingOrder="0"/>
    </ndxf>
  </rcc>
  <rcc rId="6786" sId="1" odxf="1" dxf="1">
    <nc r="A96" t="inlineStr">
      <is>
        <t>Приобретение  фильтра для водозаборной колонки                       с. Верхнеимбатск</t>
      </is>
    </nc>
    <odxf>
      <font>
        <sz val="12"/>
        <name val="Times New Roman"/>
        <scheme val="none"/>
      </font>
      <fill>
        <patternFill patternType="solid">
          <bgColor theme="0"/>
        </patternFill>
      </fill>
    </odxf>
    <ndxf>
      <font>
        <sz val="14"/>
        <name val="Times New Roman"/>
        <scheme val="none"/>
      </font>
      <fill>
        <patternFill patternType="none">
          <bgColor indexed="65"/>
        </patternFill>
      </fill>
    </ndxf>
  </rcc>
  <rcc rId="6787" sId="1" odxf="1" dxf="1">
    <nc r="A97" t="inlineStr">
      <is>
        <t>Благоустройство</t>
      </is>
    </nc>
    <odxf>
      <font>
        <sz val="12"/>
        <name val="Times New Roman"/>
        <scheme val="none"/>
      </font>
      <numFmt numFmtId="0" formatCode="General"/>
      <alignment vertical="top" readingOrder="0"/>
    </odxf>
    <ndxf>
      <font>
        <sz val="14"/>
        <name val="Times New Roman"/>
        <scheme val="none"/>
      </font>
      <numFmt numFmtId="30" formatCode="@"/>
      <alignment vertical="center" readingOrder="0"/>
    </ndxf>
  </rcc>
  <rfmt sheetId="1" sqref="A94:A97" start="0" length="2147483647">
    <dxf>
      <font>
        <sz val="12"/>
      </font>
    </dxf>
  </rfmt>
</revisions>
</file>

<file path=xl/revisions/revisionLog2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88" sId="1">
    <oc r="A97" t="inlineStr">
      <is>
        <t>Благоустройство</t>
      </is>
    </oc>
    <nc r="A97" t="inlineStr">
      <is>
        <t>Благоустройство (снос нежилого ветхого  дома с. Верхнеимбатск, ул. Школьная, д.31а)</t>
      </is>
    </nc>
  </rcc>
</revisions>
</file>

<file path=xl/revisions/revisionLog2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89" sId="1" numFmtId="4">
    <nc r="F97">
      <v>192185</v>
    </nc>
  </rcc>
</revisions>
</file>

<file path=xl/revisions/revisionLog2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90" sId="1" numFmtId="4">
    <nc r="F94">
      <v>182000</v>
    </nc>
  </rcc>
</revisions>
</file>

<file path=xl/revisions/revisionLog2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94" start="0" length="0">
    <dxf>
      <fill>
        <patternFill patternType="solid">
          <bgColor theme="0"/>
        </patternFill>
      </fill>
    </dxf>
  </rfmt>
  <rcc rId="6791" sId="1">
    <nc r="M94" t="inlineStr">
      <is>
        <t>в АЦК</t>
      </is>
    </nc>
  </rcc>
  <rfmt sheetId="1" sqref="L95" start="0" length="0">
    <dxf>
      <fill>
        <patternFill patternType="solid">
          <bgColor theme="0"/>
        </patternFill>
      </fill>
    </dxf>
  </rfmt>
  <rcc rId="6792" sId="1">
    <nc r="M95" t="inlineStr">
      <is>
        <t>в АЦК</t>
      </is>
    </nc>
  </rcc>
  <rfmt sheetId="1" sqref="L96" start="0" length="0">
    <dxf>
      <fill>
        <patternFill patternType="solid">
          <bgColor theme="0"/>
        </patternFill>
      </fill>
    </dxf>
  </rfmt>
  <rcc rId="6793" sId="1">
    <nc r="M96" t="inlineStr">
      <is>
        <t>в АЦК</t>
      </is>
    </nc>
  </rcc>
  <rfmt sheetId="1" sqref="L97" start="0" length="0">
    <dxf>
      <fill>
        <patternFill patternType="solid">
          <bgColor theme="0"/>
        </patternFill>
      </fill>
    </dxf>
  </rfmt>
  <rcc rId="6794" sId="1">
    <nc r="M97" t="inlineStr">
      <is>
        <t>в АЦК</t>
      </is>
    </nc>
  </rcc>
  <rcc rId="6795" sId="1">
    <oc r="L87" t="inlineStr">
      <is>
        <t>1210081021</t>
      </is>
    </oc>
    <nc r="L87" t="inlineStr">
      <is>
        <t>1210081020</t>
      </is>
    </nc>
  </rcc>
  <rcc rId="6796" sId="1">
    <oc r="L88" t="inlineStr">
      <is>
        <t>1210081021</t>
      </is>
    </oc>
    <nc r="L88" t="inlineStr">
      <is>
        <t>1210081020</t>
      </is>
    </nc>
  </rcc>
  <rcc rId="6797" sId="1">
    <oc r="L89" t="inlineStr">
      <is>
        <t>1210081021</t>
      </is>
    </oc>
    <nc r="L89" t="inlineStr">
      <is>
        <t>1210081020</t>
      </is>
    </nc>
  </rcc>
  <rcc rId="6798" sId="1">
    <oc r="L90" t="inlineStr">
      <is>
        <t>1210081021</t>
      </is>
    </oc>
    <nc r="L90" t="inlineStr">
      <is>
        <t>1210081020</t>
      </is>
    </nc>
  </rcc>
  <rcc rId="6799" sId="1">
    <nc r="L94" t="inlineStr">
      <is>
        <t>1210081020</t>
      </is>
    </nc>
  </rcc>
  <rcc rId="6800" sId="1">
    <nc r="L95" t="inlineStr">
      <is>
        <t>1210081020</t>
      </is>
    </nc>
  </rcc>
  <rcc rId="6801" sId="1">
    <nc r="L96" t="inlineStr">
      <is>
        <t>1210081020</t>
      </is>
    </nc>
  </rcc>
  <rcc rId="6802" sId="1">
    <nc r="L97" t="inlineStr">
      <is>
        <t>1210081020</t>
      </is>
    </nc>
  </rcc>
</revisions>
</file>

<file path=xl/revisions/revisionLog2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3" sId="1" numFmtId="4">
    <nc r="F95">
      <v>195000</v>
    </nc>
  </rcc>
  <rcc rId="6804" sId="1" numFmtId="4">
    <nc r="F96">
      <v>399947</v>
    </nc>
  </rcc>
  <rcc rId="6805" sId="1">
    <oc r="A96" t="inlineStr">
      <is>
        <t>Приобретение  фильтра для водозаборной колонки                       с. Верхнеимбатск</t>
      </is>
    </oc>
    <nc r="A96" t="inlineStr">
      <is>
        <t>Приобретение  фильтра для водозаборной колонки с. Верхнеимбатск (проведенны лабораторные анализы питьевой воды в 2024 г.)</t>
      </is>
    </nc>
  </rcc>
</revisions>
</file>

<file path=xl/revisions/revisionLog2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6" sId="1">
    <oc r="A96" t="inlineStr">
      <is>
        <t>Приобретение  фильтра для водозаборной колонки с. Верхнеимбатск (проведенны лабораторные анализы питьевой воды в 2024 г.)</t>
      </is>
    </oc>
    <nc r="A96" t="inlineStr">
      <is>
        <t>Приобретение фильтра для водозаборной колонки с. Верхнеимбатск (проведенны лабораторные анализы питьевой воды в 2024 г.)</t>
      </is>
    </nc>
  </rcc>
  <rcc rId="6807" sId="1">
    <oc r="A88" t="inlineStr">
      <is>
        <t xml:space="preserve">Ликвидация несанкционированных свалок п. Бор (исполнение представления прокуратуры Туруханского района) </t>
      </is>
    </oc>
    <nc r="A88" t="inlineStr">
      <is>
        <t xml:space="preserve">Ликвидация несанкционированных свалок п. Бор (исполнение представления прокуратуры Туруханского района), 240 </t>
      </is>
    </nc>
  </rcc>
  <rcc rId="6808" sId="1">
    <oc r="A89" t="inlineStr">
      <is>
        <t xml:space="preserve">Вывоз остатков после пожаров в п. Бор по ул. Солнечная д. 6 (хозпостройки); ул. Солнечная д. 4 (хозпостройки); ул. Кирова д. 51 (жилой дом, частная собственность - многодетная семья)
</t>
      </is>
    </oc>
    <nc r="A89" t="inlineStr">
      <is>
        <t xml:space="preserve">Вывоз остатков после пожаров в п. Бор по ул. Солнечная д. 6 (хозпостройки); ул. Солнечная д. 4 (хозпостройки); ул. Кирова д. 51 (жилой дом, частная собственность - многодетная семья), 240
</t>
      </is>
    </nc>
  </rcc>
  <rcc rId="6809" sId="1">
    <oc r="A90" t="inlineStr">
      <is>
        <t>Подключение здания гаража по ул. Зеленая, дом 2А к системе центрального теплоснабжения (используемого для зимней стоянки автогрейдера и другой автотехники)</t>
      </is>
    </oc>
    <nc r="A90" t="inlineStr">
      <is>
        <t>Подключение здания гаража по ул. Зеленая, дом 2А к системе центрального теплоснабжения (используемого для зимней стоянки автогрейдера и другой автотехники), 240</t>
      </is>
    </nc>
  </rcc>
</revisions>
</file>

<file path=xl/revisions/revisionLog2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0" sId="1">
    <oc r="A91" t="inlineStr">
      <is>
        <t>Задолженность по Решению суда  за коммунальные услуги по отоплению в пустующих жилых помещениях перед ООО "Туруханская энергетическая компания"  за период 01.04.2023г.-30.04.2023г. (исполнительный лист № А33-20772/2023 от 02.02.2024г.)</t>
      </is>
    </oc>
    <nc r="A91" t="inlineStr">
      <is>
        <t>Задолженность по Решению суда  за коммунальные услуги по отоплению в пустующих жилых помещениях перед ООО "Туруханская энергетическая компания"  за период 01.04.2023г.-30.04.2023г. (исполнительный лист № А33-20772/2023 от 02.02.2024г.), 240</t>
      </is>
    </nc>
  </rcc>
</revisions>
</file>

<file path=xl/revisions/revisionLog2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1" sId="1">
    <oc r="A96" t="inlineStr">
      <is>
        <t>Приобретение фильтра для водозаборной колонки с. Верхнеимбатск (проведенны лабораторные анализы питьевой воды в 2024 г.)</t>
      </is>
    </oc>
    <nc r="A96" t="inlineStr">
      <is>
        <t>Приобретение фильтра для водозаборной колонки с. Верхнеимбатск (проведенны лабораторные анализы питьевой воды в 2024 г.), 240</t>
      </is>
    </nc>
  </rcc>
  <rcc rId="6812" sId="1">
    <oc r="A97" t="inlineStr">
      <is>
        <t>Благоустройство (снос нежилого ветхого  дома с. Верхнеимбатск, ул. Школьная, д.31а)</t>
      </is>
    </oc>
    <nc r="A97" t="inlineStr">
      <is>
        <t>Благоустройство (снос нежилого ветхого  дома с. Верхнеимбатск, ул. Школьная, д.31а), 240</t>
      </is>
    </nc>
  </rcc>
</revisions>
</file>

<file path=xl/revisions/revisionLog2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3" sId="1">
    <oc r="A94" t="inlineStr">
      <is>
        <t xml:space="preserve">Доставка трактора «Беларусь» </t>
      </is>
    </oc>
    <nc r="A94" t="inlineStr">
      <is>
        <t>Доставка трактора «Беларусь» (водный фрахт из г. Красноярска), 240</t>
      </is>
    </nc>
  </rcc>
  <rcc rId="6814" sId="1">
    <oc r="A95" t="inlineStr">
      <is>
        <t>Приобретение спутникового оборудования</t>
      </is>
    </oc>
    <nc r="A95" t="inlineStr">
      <is>
        <t>Приобретение спутникового оборудования, 240</t>
      </is>
    </nc>
  </rcc>
</revisions>
</file>

<file path=xl/revisions/revisionLog2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вариант'!$92:$92</formula>
    <oldFormula>'крайний вариант'!$15:$19,'крайний вариант'!$32:$36,'крайний вариант'!$40:$47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18" sId="1">
    <nc r="A99" t="inlineStr">
      <is>
        <t>Лестница к дебаркадеру</t>
      </is>
    </nc>
  </rcc>
  <rcc rId="6819" sId="1" odxf="1" dxf="1">
    <nc r="A100" t="inlineStr">
      <is>
        <t xml:space="preserve">Приобретение опор для переноса ЛЭП при строительстве врачебной амбулатории в с. Ворогово, компенсация </t>
      </is>
    </nc>
    <odxf>
      <font>
        <sz val="12"/>
        <name val="Times New Roman"/>
        <scheme val="none"/>
      </font>
      <alignment horizontal="general" shrinkToFit="0" readingOrder="0"/>
    </odxf>
    <ndxf>
      <font>
        <sz val="14"/>
        <name val="Times New Roman"/>
        <scheme val="none"/>
      </font>
      <alignment horizontal="left" shrinkToFit="1" readingOrder="0"/>
    </ndxf>
  </rcc>
  <rcc rId="6820" sId="1" odxf="1" dxf="1">
    <nc r="A101" t="inlineStr">
      <is>
        <t>Замена изгороди вокруг здания администрации сельсовета, 54 метра</t>
      </is>
    </nc>
    <odxf>
      <font>
        <sz val="12"/>
        <name val="Times New Roman"/>
        <scheme val="none"/>
      </font>
      <alignment horizontal="general" shrinkToFit="0" readingOrder="0"/>
    </odxf>
    <ndxf>
      <font>
        <sz val="14"/>
        <name val="Times New Roman"/>
        <scheme val="none"/>
      </font>
      <alignment horizontal="left" shrinkToFit="1" readingOrder="0"/>
    </ndxf>
  </rcc>
  <rcc rId="6821" sId="1" odxf="1" dxf="1">
    <nc r="A102" t="inlineStr">
      <is>
        <t>Расходы на проведение исследований питьевой воды из существующих источников водоснабжения (247)</t>
      </is>
    </nc>
    <odxf>
      <font>
        <b/>
        <sz val="12"/>
        <name val="Times New Roman"/>
        <scheme val="none"/>
      </font>
      <alignment horizontal="general" readingOrder="0"/>
    </odxf>
    <ndxf>
      <font>
        <b val="0"/>
        <sz val="14"/>
        <name val="Times New Roman"/>
        <scheme val="none"/>
      </font>
      <alignment horizontal="left" readingOrder="0"/>
    </ndxf>
  </rcc>
  <rfmt sheetId="1" sqref="A100:A102" start="0" length="2147483647">
    <dxf>
      <font>
        <sz val="12"/>
      </font>
    </dxf>
  </rfmt>
</revisions>
</file>

<file path=xl/revisions/revisionLog2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2" sId="1">
    <nc r="L99" t="inlineStr">
      <is>
        <t>1210081020</t>
      </is>
    </nc>
  </rcc>
  <rcc rId="6823" sId="1" odxf="1" dxf="1">
    <nc r="M99" t="inlineStr">
      <is>
        <t>в АЦК</t>
      </is>
    </nc>
    <odxf>
      <font>
        <b val="0"/>
        <sz val="12"/>
        <name val="Times New Roman"/>
        <scheme val="none"/>
      </font>
    </odxf>
    <ndxf>
      <font>
        <b/>
        <sz val="12"/>
        <name val="Times New Roman"/>
        <scheme val="none"/>
      </font>
    </ndxf>
  </rcc>
  <rcc rId="6824" sId="1">
    <nc r="L100" t="inlineStr">
      <is>
        <t>1210081020</t>
      </is>
    </nc>
  </rcc>
  <rcc rId="6825" sId="1" odxf="1" dxf="1">
    <nc r="M100" t="inlineStr">
      <is>
        <t>в АЦК</t>
      </is>
    </nc>
    <odxf>
      <font>
        <b val="0"/>
        <sz val="12"/>
        <name val="Times New Roman"/>
        <scheme val="none"/>
      </font>
    </odxf>
    <ndxf>
      <font>
        <b/>
        <sz val="12"/>
        <name val="Times New Roman"/>
        <scheme val="none"/>
      </font>
    </ndxf>
  </rcc>
  <rcc rId="6826" sId="1">
    <nc r="L101" t="inlineStr">
      <is>
        <t>1210081020</t>
      </is>
    </nc>
  </rcc>
  <rcc rId="6827" sId="1" odxf="1" dxf="1">
    <nc r="M101" t="inlineStr">
      <is>
        <t>в АЦК</t>
      </is>
    </nc>
    <odxf>
      <font>
        <b val="0"/>
        <sz val="12"/>
        <name val="Times New Roman"/>
        <scheme val="none"/>
      </font>
    </odxf>
    <ndxf>
      <font>
        <b/>
        <sz val="12"/>
        <name val="Times New Roman"/>
        <scheme val="none"/>
      </font>
    </ndxf>
  </rcc>
</revisions>
</file>

<file path=xl/revisions/revisionLog2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8" sId="1">
    <oc r="A101" t="inlineStr">
      <is>
        <t>Замена изгороди вокруг здания администрации сельсовета, 54 метра</t>
      </is>
    </oc>
    <nc r="A101" t="inlineStr">
      <is>
        <t xml:space="preserve">Замена изгороди вокруг здания администрации сельсовета, 54 метра (приобретение, доставка материалов, стоимость работ), 240 </t>
      </is>
    </nc>
  </rcc>
  <rcc rId="6829" sId="1">
    <oc r="A99" t="inlineStr">
      <is>
        <t>Лестница к дебаркадеру</t>
      </is>
    </oc>
    <nc r="A99" t="inlineStr">
      <is>
        <t xml:space="preserve">Лестница к дебаркадеру (приобретение материалов, стоимость работ), 240 </t>
      </is>
    </nc>
  </rcc>
</revisions>
</file>

<file path=xl/revisions/revisionLog2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0" sId="1">
    <oc r="A100" t="inlineStr">
      <is>
        <t xml:space="preserve">Приобретение опор для переноса ЛЭП при строительстве врачебной амбулатории в с. Ворогово, компенсация </t>
      </is>
    </oc>
    <nc r="A100" t="inlineStr">
      <is>
        <t xml:space="preserve">Приобретение опор для переноса ЛЭП при строительстве врачебной амбулатории в с. Ворогово, 240 </t>
      </is>
    </nc>
  </rcc>
</revisions>
</file>

<file path=xl/revisions/revisionLog2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1" sId="1" numFmtId="4">
    <nc r="F99">
      <v>118000</v>
    </nc>
  </rcc>
</revisions>
</file>

<file path=xl/revisions/revisionLog2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2" sId="1" numFmtId="4">
    <nc r="F100">
      <v>42000</v>
    </nc>
  </rcc>
  <rcc rId="6833" sId="1" numFmtId="4">
    <nc r="F101">
      <v>162735</v>
    </nc>
  </rcc>
  <rcc rId="6834" sId="1" numFmtId="4">
    <nc r="F102">
      <v>-100000</v>
    </nc>
  </rcc>
</revisions>
</file>

<file path=xl/revisions/revisionLog2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02" start="0" length="2147483647">
    <dxf>
      <font>
        <b val="0"/>
      </font>
    </dxf>
  </rfmt>
</revisions>
</file>

<file path=xl/revisions/revisionLog2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5" sId="1">
    <nc r="L102" t="inlineStr">
      <is>
        <t>0370085060</t>
      </is>
    </nc>
  </rcc>
  <rcc rId="6836" sId="1" odxf="1" dxf="1">
    <nc r="M102" t="inlineStr">
      <is>
        <t>в АЦК</t>
      </is>
    </nc>
    <odxf>
      <fill>
        <patternFill patternType="solid">
          <bgColor theme="0"/>
        </patternFill>
      </fill>
    </odxf>
    <ndxf>
      <fill>
        <patternFill patternType="none">
          <bgColor indexed="65"/>
        </patternFill>
      </fill>
    </ndxf>
  </rcc>
</revisions>
</file>

<file path=xl/revisions/revisionLog2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7" sId="1">
    <oc r="A102" t="inlineStr">
      <is>
        <t>Расходы на проведение исследований питьевой воды из существующих источников водоснабжения (247)</t>
      </is>
    </oc>
    <nc r="A102" t="inlineStr">
      <is>
        <t>Расходы на проведение исследований питьевой воды из существующих источников водоснабжения, 247</t>
      </is>
    </nc>
  </rcc>
</revisions>
</file>

<file path=xl/revisions/revisionLog2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вариант'!$92:$92,'крайний вариант'!$103:$104</formula>
    <oldFormula>'крайний вариант'!$15:$19,'крайний вариант'!$32:$36,'крайний вариант'!$40:$47,'крайний вариант'!$92:$92</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41" sId="1">
    <nc r="A106" t="inlineStr">
      <is>
        <t>Приобретение оргтехники, 240</t>
      </is>
    </nc>
  </rcc>
  <rcc rId="6842" sId="1">
    <nc r="L106" t="inlineStr">
      <is>
        <t>1210081020</t>
      </is>
    </nc>
  </rcc>
  <rcc rId="6843" sId="1" odxf="1" dxf="1">
    <nc r="M106"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evisions>
</file>

<file path=xl/revisions/revisionLog2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44" sId="1" numFmtId="4">
    <nc r="F106">
      <v>265597</v>
    </nc>
  </rcc>
</revisions>
</file>

<file path=xl/revisions/revisionLog2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45" sId="1" odxf="1" dxf="1">
    <nc r="A107" t="inlineStr">
      <is>
        <t>Расходы на проведение исследований питьевой воды из существующих источников водоснабжения, 247</t>
      </is>
    </nc>
    <odxf>
      <fill>
        <patternFill patternType="none">
          <bgColor indexed="65"/>
        </patternFill>
      </fill>
      <alignment vertical="top" readingOrder="0"/>
    </odxf>
    <ndxf>
      <fill>
        <patternFill patternType="solid">
          <bgColor theme="0"/>
        </patternFill>
      </fill>
      <alignment vertical="center" readingOrder="0"/>
    </ndxf>
  </rcc>
  <rcc rId="6846" sId="1" numFmtId="4">
    <nc r="F107">
      <v>-100000</v>
    </nc>
  </rcc>
  <rcc rId="6847" sId="1">
    <nc r="L107" t="inlineStr">
      <is>
        <t>0370085060</t>
      </is>
    </nc>
  </rcc>
  <rcc rId="6848" sId="1" odxf="1" dxf="1">
    <nc r="M107" t="inlineStr">
      <is>
        <t>в АЦК</t>
      </is>
    </nc>
    <odxf>
      <font>
        <b val="0"/>
        <sz val="12"/>
        <name val="Times New Roman"/>
        <scheme val="none"/>
      </font>
    </odxf>
    <ndxf>
      <font>
        <b/>
        <sz val="12"/>
        <name val="Times New Roman"/>
        <scheme val="none"/>
      </font>
    </ndxf>
  </rcc>
</revisions>
</file>

<file path=xl/revisions/revisionLog2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6" start="0" length="2147483647">
    <dxf>
      <font>
        <color rgb="FFFF0000"/>
      </font>
    </dxf>
  </rfmt>
</revisions>
</file>

<file path=xl/revisions/revisionLog2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49" sId="1">
    <nc r="A108"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247</t>
      </is>
    </nc>
  </rcc>
</revisions>
</file>

<file path=xl/revisions/revisionLog2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50" sId="1" numFmtId="4">
    <nc r="F108">
      <v>1300000</v>
    </nc>
  </rcc>
</revisions>
</file>

<file path=xl/revisions/revisionLog2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51" sId="1">
    <nc r="L108" t="inlineStr">
      <is>
        <t>0350083950</t>
      </is>
    </nc>
  </rcc>
  <rcc rId="6852" sId="1" odxf="1" dxf="1">
    <nc r="M108" t="inlineStr">
      <is>
        <t>в АЦК</t>
      </is>
    </nc>
    <odxf>
      <font>
        <b val="0"/>
        <sz val="12"/>
        <name val="Times New Roman"/>
        <scheme val="none"/>
      </font>
    </odxf>
    <ndxf>
      <font>
        <b/>
        <sz val="12"/>
        <name val="Times New Roman"/>
        <scheme val="none"/>
      </font>
    </ndxf>
  </rcc>
</revisions>
</file>

<file path=xl/revisions/revisionLog2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53" sId="1">
    <nc r="A109" t="inlineStr">
      <is>
        <t>Расходы на подключение к системе тепловодоснабжения, электроснабжения  объекта: «Строительство врачебной амбулатории в с. Зотино Туруханского района (КГБУЗ «Туруханская РБ»), 247</t>
      </is>
    </nc>
  </rcc>
</revisions>
</file>

<file path=xl/revisions/revisionLog2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54" sId="1">
    <nc r="L109" t="inlineStr">
      <is>
        <t>0380085140</t>
      </is>
    </nc>
  </rcc>
  <rm rId="6855" sheetId="1" source="M108" destination="M109" sourceSheetId="1">
    <rfmt sheetId="1" sqref="M109" start="0" length="0">
      <dxf>
        <font>
          <sz val="12"/>
          <color auto="1"/>
          <name val="Times New Roman"/>
          <scheme val="none"/>
        </font>
        <numFmt numFmtId="4" formatCode="#,##0.00"/>
        <fill>
          <patternFill patternType="solid">
            <bgColor theme="0"/>
          </patternFill>
        </fill>
        <alignment horizontal="left" vertical="center" wrapText="1" readingOrder="0"/>
      </dxf>
    </rfmt>
  </rm>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вариант'!$92:$92,'крайний вариант'!$103:$104</formula>
    <oldFormula>'крайний вариант'!$15:$19,'крайний вариант'!$32:$36,'крайний вариант'!$40:$47,'крайний вариант'!$92:$92,'крайний вариант'!$103:$104</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2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59" sId="1" odxf="1" dxf="1">
    <nc r="M108" t="inlineStr">
      <is>
        <t>в АЦК</t>
      </is>
    </nc>
    <odxf>
      <numFmt numFmtId="0" formatCode="General"/>
    </odxf>
    <ndxf>
      <numFmt numFmtId="4" formatCode="#,##0.00"/>
    </ndxf>
  </rcc>
</revisions>
</file>

<file path=xl/revisions/revisionLog3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60" sId="1" numFmtId="4">
    <nc r="F109">
      <v>5409059</v>
    </nc>
  </rcc>
</revisions>
</file>

<file path=xl/revisions/revisionLog3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61" sId="1">
    <nc r="A112" t="inlineStr">
      <is>
        <t>Расходы на выплаты персоналу государственных (муниципальных) органов (председатель Совета депутатов Туруханского сельсовета, компенсация при увольнении)</t>
      </is>
    </nc>
  </rcc>
</revisions>
</file>

<file path=xl/revisions/revisionLog3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62" sId="1" numFmtId="4">
    <nc r="F112">
      <v>612148</v>
    </nc>
  </rcc>
  <rcc rId="6863" sId="1">
    <oc r="A112" t="inlineStr">
      <is>
        <t>Расходы на выплаты персоналу государственных (муниципальных) органов (председатель Совета депутатов Туруханского сельсовета, компенсация при увольнении)</t>
      </is>
    </oc>
    <nc r="A112" t="inlineStr">
      <is>
        <t>Расходы на выплаты персоналу государственных (муниципальных) органов (председатель Совета депутатов Туруханского сельсовета, компенсация при увольнении), 240</t>
      </is>
    </nc>
  </rcc>
  <rcc rId="6864" sId="1" odxf="1" dxf="1">
    <nc r="L112" t="inlineStr">
      <is>
        <t>1210081020</t>
      </is>
    </nc>
    <odxf>
      <fill>
        <patternFill patternType="none">
          <bgColor indexed="65"/>
        </patternFill>
      </fill>
    </odxf>
    <ndxf>
      <fill>
        <patternFill patternType="solid">
          <bgColor theme="0"/>
        </patternFill>
      </fill>
    </ndxf>
  </rcc>
  <rcc rId="6865" sId="1" odxf="1" dxf="1">
    <nc r="M112" t="inlineStr">
      <is>
        <t>в АЦК</t>
      </is>
    </nc>
    <odxf>
      <font>
        <b val="0"/>
        <sz val="12"/>
        <name val="Times New Roman"/>
        <scheme val="none"/>
      </font>
    </odxf>
    <ndxf>
      <font>
        <b/>
        <sz val="12"/>
        <name val="Times New Roman"/>
        <scheme val="none"/>
      </font>
    </ndxf>
  </rcc>
</revisions>
</file>

<file path=xl/revisions/revisionLog3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3" start="0" length="0">
    <dxf>
      <font>
        <sz val="14"/>
        <name val="Times New Roman"/>
        <scheme val="none"/>
      </font>
      <numFmt numFmtId="30" formatCode="@"/>
      <alignment horizontal="left" vertical="center" readingOrder="0"/>
      <border outline="0">
        <left style="thin">
          <color indexed="64"/>
        </left>
      </border>
    </dxf>
  </rfmt>
  <rfmt sheetId="1" sqref="A114" start="0" length="0">
    <dxf>
      <font>
        <sz val="14"/>
        <name val="Times New Roman"/>
        <scheme val="none"/>
      </font>
      <numFmt numFmtId="30" formatCode="@"/>
      <alignment horizontal="left" vertical="center" readingOrder="0"/>
      <border outline="0">
        <left style="thin">
          <color indexed="64"/>
        </left>
      </border>
    </dxf>
  </rfmt>
  <rfmt sheetId="1" sqref="A113:A114" start="0" length="2147483647">
    <dxf>
      <font>
        <sz val="12"/>
      </font>
    </dxf>
  </rfmt>
  <rcc rId="6866" sId="1">
    <nc r="A113" t="inlineStr">
      <is>
        <t>Возмещение оценочной стоимости квартир собственникам аварийного жилого помещения подлежащего сносу (обеспечение переселения граждан из аварийного жилищного фонда), 240</t>
      </is>
    </nc>
  </rcc>
  <rcc rId="6867" sId="1">
    <nc r="A114" t="inlineStr">
      <is>
        <t>Расходы по ремонту памятника погибшим летчикам в аэропорту поселка, 240</t>
      </is>
    </nc>
  </rcc>
  <rcc rId="6868" sId="1" odxf="1" dxf="1">
    <nc r="L113" t="inlineStr">
      <is>
        <t>1210081020</t>
      </is>
    </nc>
    <odxf>
      <fill>
        <patternFill patternType="none">
          <bgColor indexed="65"/>
        </patternFill>
      </fill>
    </odxf>
    <ndxf>
      <fill>
        <patternFill patternType="solid">
          <bgColor theme="0"/>
        </patternFill>
      </fill>
    </ndxf>
  </rcc>
  <rcc rId="6869" sId="1" odxf="1" dxf="1">
    <nc r="M113" t="inlineStr">
      <is>
        <t>в АЦК</t>
      </is>
    </nc>
    <odxf>
      <font>
        <b val="0"/>
        <sz val="12"/>
        <name val="Times New Roman"/>
        <scheme val="none"/>
      </font>
    </odxf>
    <ndxf>
      <font>
        <b/>
        <sz val="12"/>
        <name val="Times New Roman"/>
        <scheme val="none"/>
      </font>
    </ndxf>
  </rcc>
  <rcc rId="6870" sId="1">
    <nc r="L114" t="inlineStr">
      <is>
        <t>1210081020</t>
      </is>
    </nc>
  </rcc>
  <rcc rId="6871" sId="1" odxf="1" dxf="1">
    <nc r="M114" t="inlineStr">
      <is>
        <t>в АЦК</t>
      </is>
    </nc>
    <odxf>
      <font>
        <b val="0"/>
        <sz val="12"/>
        <name val="Times New Roman"/>
        <scheme val="none"/>
      </font>
    </odxf>
    <ndxf>
      <font>
        <b/>
        <sz val="12"/>
        <name val="Times New Roman"/>
        <scheme val="none"/>
      </font>
    </ndxf>
  </rcc>
</revisions>
</file>

<file path=xl/revisions/revisionLog3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72" sId="1" odxf="1" dxf="1" numFmtId="4">
    <nc r="F113">
      <v>2146000</v>
    </nc>
    <odxf>
      <font>
        <sz val="12"/>
        <color indexed="8"/>
        <name val="Times New Roman"/>
        <scheme val="none"/>
      </font>
      <fill>
        <patternFill patternType="solid">
          <bgColor theme="0"/>
        </patternFill>
      </fill>
    </odxf>
    <ndxf>
      <font>
        <sz val="14"/>
        <color indexed="8"/>
        <name val="Times New Roman"/>
        <scheme val="none"/>
      </font>
      <fill>
        <patternFill patternType="none">
          <bgColor indexed="65"/>
        </patternFill>
      </fill>
    </ndxf>
  </rcc>
  <rcc rId="6873" sId="1" odxf="1" dxf="1" numFmtId="4">
    <nc r="F114">
      <v>141000</v>
    </nc>
    <odxf>
      <font>
        <sz val="12"/>
        <color indexed="8"/>
        <name val="Times New Roman"/>
        <scheme val="none"/>
      </font>
      <fill>
        <patternFill patternType="solid">
          <bgColor theme="0"/>
        </patternFill>
      </fill>
    </odxf>
    <ndxf>
      <font>
        <sz val="14"/>
        <color indexed="8"/>
        <name val="Times New Roman"/>
        <scheme val="none"/>
      </font>
      <fill>
        <patternFill patternType="none">
          <bgColor indexed="65"/>
        </patternFill>
      </fill>
    </ndxf>
  </rcc>
</revisions>
</file>

<file path=xl/revisions/revisionLog3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74" sId="1" numFmtId="4">
    <nc r="F115">
      <v>120715</v>
    </nc>
  </rcc>
</revisions>
</file>

<file path=xl/revisions/revisionLog3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5" start="0" length="0">
    <dxf>
      <font>
        <sz val="14"/>
        <name val="Times New Roman"/>
        <scheme val="none"/>
      </font>
      <numFmt numFmtId="30" formatCode="@"/>
      <alignment horizontal="left" vertical="center" readingOrder="0"/>
      <border outline="0">
        <left style="thin">
          <color indexed="64"/>
        </left>
      </border>
    </dxf>
  </rfmt>
  <rcc rId="6875" sId="1" odxf="1" dxf="1">
    <nc r="A116" t="inlineStr">
      <is>
        <t>Расходы на погашение задолженности за коммунальные услуги  по выморочным жилым помещениям</t>
      </is>
    </nc>
    <odxf>
      <font>
        <sz val="12"/>
        <name val="Times New Roman"/>
        <scheme val="none"/>
      </font>
      <border outline="0">
        <left style="medium">
          <color indexed="64"/>
        </left>
      </border>
    </odxf>
    <ndxf>
      <font>
        <sz val="14"/>
        <name val="Times New Roman"/>
        <scheme val="none"/>
      </font>
      <border outline="0">
        <left style="thin">
          <color indexed="64"/>
        </left>
      </border>
    </ndxf>
  </rcc>
  <rfmt sheetId="1" sqref="A115:A116" start="0" length="2147483647">
    <dxf>
      <font>
        <sz val="12"/>
      </font>
    </dxf>
  </rfmt>
  <rcc rId="6876" sId="1" quotePrefix="1">
    <nc r="A115" t="inlineStr">
      <is>
        <t>Расходы на оплату задолженности ПАО Сбербанк по кредитному договору умерших,выморочное имущество которых унаследовано в соответствии с законом администрацией Туруханского сельсовета, 240</t>
      </is>
    </nc>
  </rcc>
  <rcc rId="6877" sId="1">
    <nc r="L115" t="inlineStr">
      <is>
        <t>1210081020</t>
      </is>
    </nc>
  </rcc>
  <rcc rId="6878" sId="1" odxf="1" dxf="1">
    <nc r="M115" t="inlineStr">
      <is>
        <t>в АЦК</t>
      </is>
    </nc>
    <odxf>
      <font>
        <b val="0"/>
        <sz val="12"/>
        <name val="Times New Roman"/>
        <scheme val="none"/>
      </font>
    </odxf>
    <ndxf>
      <font>
        <b/>
        <sz val="12"/>
        <name val="Times New Roman"/>
        <scheme val="none"/>
      </font>
    </ndxf>
  </rcc>
</revisions>
</file>

<file path=xl/revisions/revisionLog3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79" sId="1">
    <oc r="A116" t="inlineStr">
      <is>
        <t>Расходы на погашение задолженности за коммунальные услуги  по выморочным жилым помещениям</t>
      </is>
    </oc>
    <nc r="A116" t="inlineStr">
      <is>
        <t>Расходы на погашение задолженности за коммунальные услуги  по выморочным жилым помещениям (</t>
      </is>
    </nc>
  </rcc>
</revisions>
</file>

<file path=xl/revisions/revisionLog3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0" sId="1">
    <oc r="A116" t="inlineStr">
      <is>
        <t>Расходы на погашение задолженности за коммунальные услуги  по выморочным жилым помещениям (</t>
      </is>
    </oc>
    <nc r="A116" t="inlineStr">
      <is>
        <t>Расходы на погашение задолженности за коммунальные услуги  по выморочным жилым помещениям (решение Арбитражного суда Красноярского края), 240</t>
      </is>
    </nc>
  </rcc>
  <rcc rId="6881" sId="1">
    <nc r="L116" t="inlineStr">
      <is>
        <t>9940084280</t>
      </is>
    </nc>
  </rcc>
  <rcc rId="6882" sId="1" odxf="1" dxf="1">
    <nc r="M116" t="inlineStr">
      <is>
        <t>в АЦК</t>
      </is>
    </nc>
    <odxf>
      <font>
        <b val="0"/>
        <sz val="12"/>
        <name val="Times New Roman"/>
        <scheme val="none"/>
      </font>
    </odxf>
    <ndxf>
      <font>
        <b/>
        <sz val="12"/>
        <name val="Times New Roman"/>
        <scheme val="none"/>
      </font>
    </ndxf>
  </rcc>
</revisions>
</file>

<file path=xl/revisions/revisionLog3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3" sId="1">
    <nc r="L91" t="inlineStr">
      <is>
        <t>9940084280</t>
      </is>
    </nc>
  </rcc>
  <rcc rId="6884" sId="1" odxf="1" dxf="1">
    <nc r="M91"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evisions>
</file>

<file path=xl/revisions/revisionLog3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5" sId="1" numFmtId="4">
    <nc r="F116">
      <v>1646571</v>
    </nc>
  </rcc>
</revisions>
</file>

<file path=xl/revisions/revisionLog3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6" sId="1">
    <nc r="M14" t="inlineStr">
      <is>
        <t>в АЦК</t>
      </is>
    </nc>
  </rcc>
  <rcc rId="6887" sId="1">
    <nc r="M38" t="inlineStr">
      <is>
        <t>в АЦК</t>
      </is>
    </nc>
  </rcc>
  <rcc rId="6888" sId="1">
    <nc r="M39" t="inlineStr">
      <is>
        <t>в АЦК</t>
      </is>
    </nc>
  </rcc>
</revisions>
</file>

<file path=xl/revisions/revisionLog3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89" sId="1" odxf="1" dxf="1">
    <nc r="A117" t="inlineStr">
      <is>
        <t>Расходы по подключению жилого дома Игарская 8 к системе холодного водоснабжения</t>
      </is>
    </nc>
    <odxf>
      <font>
        <sz val="12"/>
        <name val="Times New Roman"/>
        <scheme val="none"/>
      </font>
      <border outline="0">
        <left style="medium">
          <color indexed="64"/>
        </left>
      </border>
    </odxf>
    <ndxf>
      <font>
        <sz val="14"/>
        <name val="Times New Roman"/>
        <scheme val="none"/>
      </font>
      <border outline="0">
        <left style="thin">
          <color indexed="64"/>
        </left>
      </border>
    </ndxf>
  </rcc>
  <rcc rId="6890" sId="1" odxf="1" dxf="1">
    <nc r="A118" t="inlineStr">
      <is>
        <t>Расходы по преобретению квартиры для переселения жильцов из аварийного жилья ул. Попова дом 3</t>
      </is>
    </nc>
    <odxf>
      <font>
        <sz val="12"/>
        <name val="Times New Roman"/>
        <scheme val="none"/>
      </font>
      <numFmt numFmtId="0" formatCode="General"/>
      <alignment horizontal="general" vertical="top" readingOrder="0"/>
      <border outline="0">
        <left style="medium">
          <color indexed="64"/>
        </left>
      </border>
    </odxf>
    <ndxf>
      <font>
        <sz val="14"/>
        <name val="Times New Roman"/>
        <scheme val="none"/>
      </font>
      <numFmt numFmtId="2" formatCode="0.00"/>
      <alignment horizontal="left" vertical="center" readingOrder="0"/>
      <border outline="0">
        <left style="thin">
          <color indexed="64"/>
        </left>
      </border>
    </ndxf>
  </rcc>
  <rcc rId="6891" sId="1" odxf="1" dxf="1">
    <nc r="A119" t="inlineStr">
      <is>
        <t>Расходы по поставке и проведению работ к празднованию дня 80 лет Победы в Великой Отечественной Войне</t>
      </is>
    </nc>
    <odxf>
      <font>
        <sz val="12"/>
        <name val="Times New Roman"/>
        <scheme val="none"/>
      </font>
      <numFmt numFmtId="0" formatCode="General"/>
      <alignment horizontal="general" readingOrder="0"/>
      <border outline="0">
        <left style="medium">
          <color indexed="64"/>
        </left>
      </border>
    </odxf>
    <ndxf>
      <font>
        <sz val="14"/>
        <name val="Times New Roman"/>
        <scheme val="none"/>
      </font>
      <numFmt numFmtId="2" formatCode="0.00"/>
      <alignment horizontal="left" readingOrder="0"/>
      <border outline="0">
        <left style="thin">
          <color indexed="64"/>
        </left>
      </border>
    </ndxf>
  </rcc>
  <rcc rId="6892" sId="1" odxf="1" dxf="1" numFmtId="4">
    <nc r="F117">
      <v>366550</v>
    </nc>
    <odxf>
      <font>
        <sz val="12"/>
        <name val="Times New Roman"/>
        <scheme val="none"/>
      </font>
      <fill>
        <patternFill patternType="solid">
          <bgColor theme="0"/>
        </patternFill>
      </fill>
    </odxf>
    <ndxf>
      <font>
        <sz val="14"/>
        <name val="Times New Roman"/>
        <scheme val="none"/>
      </font>
      <fill>
        <patternFill patternType="none">
          <bgColor indexed="65"/>
        </patternFill>
      </fill>
    </ndxf>
  </rcc>
  <rcc rId="6893" sId="1" odxf="1" dxf="1" numFmtId="4">
    <nc r="F118">
      <v>600000</v>
    </nc>
    <odxf>
      <font>
        <sz val="12"/>
        <name val="Times New Roman"/>
        <scheme val="none"/>
      </font>
      <fill>
        <patternFill patternType="solid">
          <bgColor theme="0"/>
        </patternFill>
      </fill>
    </odxf>
    <ndxf>
      <font>
        <sz val="14"/>
        <name val="Times New Roman"/>
        <scheme val="none"/>
      </font>
      <fill>
        <patternFill patternType="none">
          <bgColor indexed="65"/>
        </patternFill>
      </fill>
    </ndxf>
  </rcc>
  <rcc rId="6894" sId="1" odxf="1" dxf="1" numFmtId="4">
    <nc r="F119">
      <v>1018180</v>
    </nc>
    <odxf>
      <font>
        <sz val="12"/>
        <name val="Times New Roman"/>
        <scheme val="none"/>
      </font>
      <fill>
        <patternFill patternType="solid">
          <bgColor theme="0"/>
        </patternFill>
      </fill>
    </odxf>
    <ndxf>
      <font>
        <sz val="14"/>
        <name val="Times New Roman"/>
        <scheme val="none"/>
      </font>
      <fill>
        <patternFill patternType="none">
          <bgColor indexed="65"/>
        </patternFill>
      </fill>
    </ndxf>
  </rcc>
</revisions>
</file>

<file path=xl/revisions/revisionLog3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вариант'!$92:$92,'крайний вариант'!$103:$104</formula>
    <oldFormula>'крайний вариант'!$15:$19,'крайний вариант'!$32:$36,'крайний вариант'!$40:$47,'крайний вариант'!$92:$92,'крайний вариант'!$103:$104</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3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98" sId="1" odxf="1" dxf="1">
    <nc r="A124" t="inlineStr">
      <is>
        <t>Приобретение и монтаж пластиковых дверей в бассейн МКУ «ФОК» п. Светлогорск</t>
      </is>
    </nc>
    <odxf>
      <font>
        <sz val="12"/>
        <color theme="1"/>
        <name val="Times New Roman"/>
        <scheme val="none"/>
      </font>
      <alignment vertical="top" readingOrder="0"/>
    </odxf>
    <ndxf>
      <font>
        <sz val="14"/>
        <color theme="1"/>
        <name val="Times New Roman"/>
        <scheme val="none"/>
      </font>
      <alignment vertical="center" readingOrder="0"/>
    </ndxf>
  </rcc>
  <rcc rId="6899" sId="1" odxf="1" dxf="1">
    <nc r="A125" t="inlineStr">
      <is>
        <t>Приобретение и монтаж автоматических ворот в место стоянки автотранспорта администрации</t>
      </is>
    </nc>
    <odxf>
      <font>
        <sz val="12"/>
        <name val="Times New Roman"/>
        <scheme val="none"/>
      </font>
      <fill>
        <patternFill patternType="none">
          <bgColor indexed="65"/>
        </patternFill>
      </fill>
      <alignment vertical="top" readingOrder="0"/>
    </odxf>
    <ndxf>
      <font>
        <sz val="14"/>
        <color theme="1"/>
        <name val="Times New Roman"/>
        <scheme val="none"/>
      </font>
      <fill>
        <patternFill patternType="solid">
          <bgColor theme="0"/>
        </patternFill>
      </fill>
      <alignment vertical="center" readingOrder="0"/>
    </ndxf>
  </rcc>
  <rcc rId="6900" sId="1" odxf="1" s="1" dxf="1" numFmtId="4">
    <nc r="F124">
      <v>414000</v>
    </nc>
    <odxf>
      <font>
        <b val="0"/>
        <i val="0"/>
        <strike val="0"/>
        <condense val="0"/>
        <extend val="0"/>
        <outline val="0"/>
        <shadow val="0"/>
        <u val="none"/>
        <vertAlign val="baseline"/>
        <sz val="12"/>
        <color auto="1"/>
        <name val="Times New Roman"/>
        <scheme val="none"/>
      </font>
      <numFmt numFmtId="4" formatCode="#,##0.00"/>
      <fill>
        <patternFill patternType="solid">
          <fgColor indexed="64"/>
          <bgColor theme="0"/>
        </patternFill>
      </fill>
      <alignment horizontal="center"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odxf>
    <ndxf>
      <font>
        <sz val="14"/>
        <color theme="1"/>
        <name val="Times New Roman"/>
        <scheme val="none"/>
      </font>
      <alignment wrapText="0" shrinkToFit="0" readingOrder="0"/>
    </ndxf>
  </rcc>
  <rcc rId="6901" sId="1" odxf="1" dxf="1" numFmtId="4">
    <nc r="F125">
      <v>317000</v>
    </nc>
    <odxf>
      <font>
        <sz val="12"/>
        <name val="Times New Roman"/>
        <scheme val="none"/>
      </font>
      <alignment shrinkToFit="1" readingOrder="0"/>
    </odxf>
    <ndxf>
      <font>
        <sz val="14"/>
        <color theme="1"/>
        <name val="Times New Roman"/>
        <scheme val="none"/>
      </font>
      <alignment shrinkToFit="0" readingOrder="0"/>
    </ndxf>
  </rcc>
</revisions>
</file>

<file path=xl/revisions/revisionLog3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02" sId="1" odxf="1" dxf="1" numFmtId="4">
    <nc r="F126">
      <v>1085000</v>
    </nc>
    <odxf>
      <font>
        <sz val="12"/>
        <name val="Times New Roman"/>
        <scheme val="none"/>
      </font>
      <alignment shrinkToFit="0" readingOrder="0"/>
    </odxf>
    <ndxf>
      <font>
        <sz val="14"/>
        <color theme="1"/>
        <name val="Times New Roman"/>
        <scheme val="none"/>
      </font>
      <alignment shrinkToFit="1" readingOrder="0"/>
    </ndxf>
  </rcc>
  <rcc rId="6903" sId="1" odxf="1" dxf="1" numFmtId="4">
    <nc r="F127">
      <v>100000</v>
    </nc>
    <odxf>
      <font>
        <sz val="12"/>
        <name val="Times New Roman"/>
        <scheme val="none"/>
      </font>
      <fill>
        <patternFill patternType="solid">
          <bgColor theme="0"/>
        </patternFill>
      </fill>
      <alignment wrapText="1" readingOrder="0"/>
    </odxf>
    <ndxf>
      <font>
        <sz val="14"/>
        <color theme="1"/>
        <name val="Times New Roman"/>
        <scheme val="none"/>
      </font>
      <fill>
        <patternFill patternType="none">
          <bgColor indexed="65"/>
        </patternFill>
      </fill>
      <alignment wrapText="0" readingOrder="0"/>
    </ndxf>
  </rcc>
  <rcc rId="6904" sId="1" odxf="1" s="1" dxf="1" numFmtId="4">
    <nc r="F128">
      <v>113000</v>
    </nc>
    <odxf>
      <font>
        <b val="0"/>
        <i val="0"/>
        <strike val="0"/>
        <condense val="0"/>
        <extend val="0"/>
        <outline val="0"/>
        <shadow val="0"/>
        <u val="none"/>
        <vertAlign val="baseline"/>
        <sz val="12"/>
        <color theme="1"/>
        <name val="Times New Roman"/>
        <scheme val="none"/>
      </font>
      <numFmt numFmtId="4"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odxf>
    <ndxf>
      <font>
        <sz val="14"/>
        <color indexed="8"/>
        <name val="Times New Roman"/>
        <scheme val="none"/>
      </font>
      <fill>
        <patternFill patternType="none">
          <bgColor indexed="65"/>
        </patternFill>
      </fill>
      <alignment wrapText="0" readingOrder="0"/>
    </ndxf>
  </rcc>
  <rcc rId="6905" sId="1" odxf="1" dxf="1">
    <nc r="A126" t="inlineStr">
      <is>
        <t>Расходы на автобусные перевозки (перевозку пассажиров (неопределенного круга лиц) и багажа по заказу)(244)</t>
      </is>
    </nc>
    <odxf>
      <font>
        <sz val="12"/>
        <name val="Times New Roman"/>
        <scheme val="none"/>
      </font>
      <fill>
        <patternFill patternType="none">
          <bgColor indexed="65"/>
        </patternFill>
      </fill>
      <alignment vertical="top" readingOrder="0"/>
    </odxf>
    <ndxf>
      <font>
        <sz val="14"/>
        <color theme="1"/>
        <name val="Times New Roman"/>
        <scheme val="none"/>
      </font>
      <fill>
        <patternFill patternType="solid">
          <bgColor theme="0"/>
        </patternFill>
      </fill>
      <alignment vertical="center" readingOrder="0"/>
    </ndxf>
  </rcc>
  <rcc rId="6906" sId="1" odxf="1" dxf="1">
    <nc r="A127" t="inlineStr">
      <is>
        <t>Расходы на дверные блоки в муниципальную квартиру</t>
      </is>
    </nc>
    <odxf>
      <font>
        <sz val="12"/>
        <name val="Times New Roman"/>
        <scheme val="none"/>
      </font>
      <alignment vertical="top" shrinkToFit="0" readingOrder="0"/>
    </odxf>
    <ndxf>
      <font>
        <sz val="14"/>
        <color theme="1"/>
        <name val="Times New Roman"/>
        <scheme val="none"/>
      </font>
      <alignment vertical="center" shrinkToFit="1" readingOrder="0"/>
    </ndxf>
  </rcc>
  <rcc rId="6907" sId="1" odxf="1" dxf="1">
    <nc r="A128" t="inlineStr">
      <is>
        <t>Расходы на приобретение линолеума в кабинет английского языка СШ №10 п. Светлогорск</t>
      </is>
    </nc>
    <odxf>
      <font>
        <sz val="12"/>
        <name val="Times New Roman"/>
        <scheme val="none"/>
      </font>
      <numFmt numFmtId="30" formatCode="@"/>
      <fill>
        <patternFill patternType="none">
          <bgColor indexed="65"/>
        </patternFill>
      </fill>
    </odxf>
    <ndxf>
      <font>
        <sz val="14"/>
        <color theme="1"/>
        <name val="Times New Roman"/>
        <scheme val="none"/>
      </font>
      <numFmt numFmtId="0" formatCode="General"/>
      <fill>
        <patternFill patternType="solid">
          <bgColor theme="0"/>
        </patternFill>
      </fill>
    </ndxf>
  </rcc>
</revisions>
</file>

<file path=xl/revisions/revisionLog3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08" sId="1" numFmtId="4">
    <nc r="F130">
      <v>24000000</v>
    </nc>
  </rcc>
  <rcc rId="6909" sId="1">
    <nc r="A130" t="inlineStr">
      <is>
        <t>Проведение работ по капитальному ремонту жилого фонда, находящегося в муниципальной собственности, 247</t>
      </is>
    </nc>
  </rcc>
  <rcc rId="6910" sId="1" odxf="1" dxf="1" numFmtId="4">
    <nc r="F131">
      <v>1851493</v>
    </nc>
    <odxf>
      <font>
        <sz val="12"/>
        <name val="Times New Roman"/>
        <scheme val="none"/>
      </font>
      <fill>
        <patternFill patternType="none">
          <bgColor indexed="65"/>
        </patternFill>
      </fill>
      <alignment wrapText="0" shrinkToFit="0" readingOrder="0"/>
    </odxf>
    <ndxf>
      <font>
        <sz val="14"/>
        <name val="Times New Roman"/>
        <scheme val="none"/>
      </font>
      <fill>
        <patternFill patternType="solid">
          <bgColor rgb="FF92D050"/>
        </patternFill>
      </fill>
      <alignment wrapText="1" shrinkToFit="1" readingOrder="0"/>
    </ndxf>
  </rcc>
  <rcc rId="6911" sId="1" odxf="1" dxf="1" numFmtId="4">
    <nc r="F132">
      <v>929548</v>
    </nc>
    <odxf>
      <font>
        <sz val="12"/>
        <name val="Times New Roman"/>
        <scheme val="none"/>
      </font>
      <fill>
        <patternFill>
          <bgColor theme="0"/>
        </patternFill>
      </fill>
      <alignment wrapText="1" shrinkToFit="1" readingOrder="0"/>
    </odxf>
    <ndxf>
      <font>
        <sz val="14"/>
        <name val="Times New Roman"/>
        <scheme val="none"/>
      </font>
      <fill>
        <patternFill>
          <bgColor rgb="FF92D050"/>
        </patternFill>
      </fill>
      <alignment wrapText="0" shrinkToFit="0" readingOrder="0"/>
    </ndxf>
  </rcc>
  <rcc rId="6912" sId="1" odxf="1" dxf="1" numFmtId="4">
    <nc r="F133">
      <v>1151003</v>
    </nc>
    <odxf>
      <font>
        <sz val="12"/>
        <name val="Times New Roman"/>
        <scheme val="none"/>
      </font>
      <alignment wrapText="1" shrinkToFit="1" readingOrder="0"/>
    </odxf>
    <ndxf>
      <font>
        <sz val="14"/>
        <name val="Times New Roman"/>
        <scheme val="none"/>
      </font>
      <alignment wrapText="0" shrinkToFit="0" readingOrder="0"/>
    </ndxf>
  </rcc>
  <rcc rId="6913" sId="1" odxf="1" s="1" dxf="1">
    <nc r="A131" t="inlineStr">
      <is>
        <t xml:space="preserve">Выполнение работ по восстановлению дорог спуска к дебаркадеру и парому, в рамках предупредительных мероприятий чрезвычайного характера  и других неотложных работ с целью обеспечения безопасности пассажиров в 2024 г., 247 </t>
      </is>
    </nc>
    <odxf>
      <font>
        <b val="0"/>
        <i val="0"/>
        <strike val="0"/>
        <condense val="0"/>
        <extend val="0"/>
        <outline val="0"/>
        <shadow val="0"/>
        <u val="none"/>
        <vertAlign val="baseline"/>
        <sz val="12"/>
        <color auto="1"/>
        <name val="Times New Roman"/>
        <scheme val="none"/>
      </font>
      <numFmt numFmtId="0" formatCode="General"/>
      <fill>
        <patternFill patternType="none">
          <fgColor indexed="64"/>
          <bgColor indexed="65"/>
        </patternFill>
      </fill>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protection locked="1" hidden="0"/>
    </odxf>
    <ndxf>
      <font>
        <sz val="14"/>
        <color auto="1"/>
        <name val="Times New Roman"/>
        <scheme val="none"/>
      </font>
      <fill>
        <patternFill patternType="solid">
          <bgColor theme="0"/>
        </patternFill>
      </fill>
      <alignment horizontal="general" readingOrder="0"/>
    </ndxf>
  </rcc>
  <rcc rId="6914" sId="1" odxf="1" s="1" dxf="1">
    <nc r="A132" t="inlineStr">
      <is>
        <t>Выполнение работ по содержанию автомобильных дорог общего пользования местного значения (дополнительные работы по очистке дренажей) в зимний период, 247</t>
      </is>
    </nc>
    <odxf>
      <font>
        <b val="0"/>
        <i val="0"/>
        <strike val="0"/>
        <condense val="0"/>
        <extend val="0"/>
        <outline val="0"/>
        <shadow val="0"/>
        <u val="none"/>
        <vertAlign val="baseline"/>
        <sz val="12"/>
        <color auto="1"/>
        <name val="Times New Roman"/>
        <scheme val="none"/>
      </font>
      <numFmt numFmtId="0" formatCode="General"/>
      <fill>
        <patternFill patternType="none">
          <fgColor indexed="64"/>
          <bgColor indexed="65"/>
        </patternFill>
      </fill>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protection locked="1" hidden="0"/>
    </odxf>
    <ndxf>
      <font>
        <sz val="14"/>
        <color auto="1"/>
        <name val="Times New Roman"/>
        <scheme val="none"/>
      </font>
      <alignment shrinkToFit="1" readingOrder="0"/>
    </ndxf>
  </rcc>
  <rcc rId="6915" sId="1" odxf="1" dxf="1">
    <nc r="A133" t="inlineStr">
      <is>
        <t>Монтаж системы пожарной сигнализации в городской бане</t>
      </is>
    </nc>
    <odxf>
      <font>
        <sz val="12"/>
        <name val="Times New Roman"/>
        <scheme val="none"/>
      </font>
      <alignment vertical="top" readingOrder="0"/>
    </odxf>
    <ndxf>
      <font>
        <sz val="14"/>
        <name val="Times New Roman"/>
        <scheme val="none"/>
      </font>
      <alignment vertical="center" readingOrder="0"/>
    </ndxf>
  </rcc>
</revisions>
</file>

<file path=xl/revisions/revisionLog3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31:F132">
    <dxf>
      <fill>
        <patternFill>
          <bgColor theme="0"/>
        </patternFill>
      </fill>
    </dxf>
  </rfmt>
</revisions>
</file>

<file path=xl/revisions/revisionLog3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16" sId="1" odxf="1" dxf="1" numFmtId="4">
    <nc r="F134">
      <v>1207949</v>
    </nc>
    <odxf>
      <font>
        <sz val="12"/>
        <name val="Times New Roman"/>
        <scheme val="none"/>
      </font>
      <fill>
        <patternFill patternType="solid">
          <bgColor theme="0"/>
        </patternFill>
      </fill>
      <alignment wrapText="1" shrinkToFit="1" readingOrder="0"/>
    </odxf>
    <ndxf>
      <font>
        <sz val="14"/>
        <name val="Times New Roman"/>
        <scheme val="none"/>
      </font>
      <fill>
        <patternFill patternType="none">
          <bgColor indexed="65"/>
        </patternFill>
      </fill>
      <alignment wrapText="0" shrinkToFit="0" readingOrder="0"/>
    </ndxf>
  </rcc>
  <rcc rId="6917" sId="1" odxf="1" dxf="1" numFmtId="4">
    <nc r="F135">
      <v>119053</v>
    </nc>
    <odxf>
      <font>
        <sz val="12"/>
        <name val="Times New Roman"/>
        <scheme val="none"/>
      </font>
      <fill>
        <patternFill patternType="solid">
          <bgColor theme="0"/>
        </patternFill>
      </fill>
      <alignment wrapText="1" shrinkToFit="1" readingOrder="0"/>
    </odxf>
    <ndxf>
      <font>
        <sz val="14"/>
        <name val="Times New Roman"/>
        <scheme val="none"/>
      </font>
      <fill>
        <patternFill patternType="none">
          <bgColor indexed="65"/>
        </patternFill>
      </fill>
      <alignment wrapText="0" shrinkToFit="0" readingOrder="0"/>
    </ndxf>
  </rcc>
  <rcc rId="6918" sId="1" odxf="1" dxf="1">
    <nc r="A134" t="inlineStr">
      <is>
        <t>Ремонт 1-го этажа помещений Детской библиотеки города Игарки МКУК "Библиотека г. Игарки" по адресу г. Игарка , 2 микрорайон, д. 3</t>
      </is>
    </nc>
    <odxf>
      <font>
        <sz val="12"/>
        <name val="Times New Roman"/>
        <scheme val="none"/>
      </font>
      <numFmt numFmtId="0" formatCode="General"/>
      <fill>
        <patternFill patternType="solid">
          <bgColor indexed="9"/>
        </patternFill>
      </fill>
      <alignment shrinkToFit="1" readingOrder="0"/>
    </odxf>
    <ndxf>
      <font>
        <sz val="14"/>
        <name val="Times New Roman"/>
        <scheme val="none"/>
      </font>
      <numFmt numFmtId="30" formatCode="@"/>
      <fill>
        <patternFill patternType="none">
          <bgColor indexed="65"/>
        </patternFill>
      </fill>
      <alignment shrinkToFit="0" readingOrder="0"/>
    </ndxf>
  </rcc>
  <rcc rId="6919" sId="1" odxf="1" dxf="1">
    <nc r="A135" t="inlineStr">
      <is>
        <t>Доплата работникам спорта до уровня 60 861,50 (инструктор по спорту 2 ставки)</t>
      </is>
    </nc>
    <odxf>
      <font>
        <sz val="12"/>
        <name val="Times New Roman"/>
        <scheme val="none"/>
      </font>
      <numFmt numFmtId="0" formatCode="General"/>
      <fill>
        <patternFill patternType="solid">
          <bgColor indexed="9"/>
        </patternFill>
      </fill>
      <alignment shrinkToFit="1" readingOrder="0"/>
    </odxf>
    <ndxf>
      <font>
        <sz val="14"/>
        <name val="Times New Roman"/>
        <scheme val="none"/>
      </font>
      <numFmt numFmtId="30" formatCode="@"/>
      <fill>
        <patternFill patternType="none">
          <bgColor indexed="65"/>
        </patternFill>
      </fill>
      <alignment shrinkToFit="0" readingOrder="0"/>
    </ndxf>
  </rcc>
</revisions>
</file>

<file path=xl/revisions/revisionLog3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20" sId="1">
    <oc r="A133" t="inlineStr">
      <is>
        <t>Монтаж системы пожарной сигнализации в городской бане</t>
      </is>
    </oc>
    <nc r="A133" t="inlineStr">
      <is>
        <t>Монтаж системы пожарной сигнализации в городской бане, 240</t>
      </is>
    </nc>
  </rcc>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вариант'!$92:$92,'крайний вариант'!$103:$104</formula>
    <oldFormula>'крайний вариант'!$15:$19,'крайний вариант'!$32:$36,'крайний вариант'!$40:$47,'крайний вариант'!$92:$92,'крайний вариант'!$103:$104</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3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24" sId="1">
    <oc r="A134" t="inlineStr">
      <is>
        <t>Ремонт 1-го этажа помещений Детской библиотеки города Игарки МКУК "Библиотека г. Игарки" по адресу г. Игарка , 2 микрорайон, д. 3</t>
      </is>
    </oc>
    <nc r="A134" t="inlineStr">
      <is>
        <t>Ремонт 1-го этажа помещений Детской библиотеки города Игарки МКУК "Библиотека г. Игарки" по адресу г. Игарка , 2 микрорайон, д. 3, 240</t>
      </is>
    </nc>
  </rcc>
  <rcc rId="6925" sId="1">
    <oc r="A135" t="inlineStr">
      <is>
        <t>Доплата работникам спорта до уровня 60 861,50 (инструктор по спорту 2 ставки)</t>
      </is>
    </oc>
    <nc r="A135" t="inlineStr">
      <is>
        <t>Доплата работникам спорта до уровня 60 861,50 (инструктор по спорту 2 ставки), 240</t>
      </is>
    </nc>
  </rcc>
</revisions>
</file>

<file path=xl/revisions/revisionLog3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26" sId="1">
    <oc r="A124" t="inlineStr">
      <is>
        <t>Приобретение и монтаж пластиковых дверей в бассейн МКУ «ФОК» п. Светлогорск</t>
      </is>
    </oc>
    <nc r="A124" t="inlineStr">
      <is>
        <t>Приобретение и монтаж пластиковых дверей в бассейн МКУ «ФОК» п. Светлогорск, 240</t>
      </is>
    </nc>
  </rcc>
  <rcc rId="6927" sId="1">
    <oc r="A125" t="inlineStr">
      <is>
        <t>Приобретение и монтаж автоматических ворот в место стоянки автотранспорта администрации</t>
      </is>
    </oc>
    <nc r="A125" t="inlineStr">
      <is>
        <t>Приобретение и монтаж автоматических ворот в место стоянки автотранспорта администрации, 240</t>
      </is>
    </nc>
  </rcc>
  <rcc rId="6928" sId="1">
    <oc r="A127" t="inlineStr">
      <is>
        <t>Расходы на дверные блоки в муниципальную квартиру</t>
      </is>
    </oc>
    <nc r="A127" t="inlineStr">
      <is>
        <t>Расходы на дверные блоки в муниципальную квартиру, 240</t>
      </is>
    </nc>
  </rcc>
  <rcc rId="6929" sId="1">
    <oc r="A128" t="inlineStr">
      <is>
        <t>Расходы на приобретение линолеума в кабинет английского языка СШ №10 п. Светлогорск</t>
      </is>
    </oc>
    <nc r="A128" t="inlineStr">
      <is>
        <t>Расходы на приобретение линолеума в кабинет английского языка СШ №10 п. Светлогорск, 240</t>
      </is>
    </nc>
  </rcc>
  <rcc rId="6930" sId="1">
    <oc r="A126" t="inlineStr">
      <is>
        <t>Расходы на автобусные перевозки (перевозку пассажиров (неопределенного круга лиц) и багажа по заказу)(244)</t>
      </is>
    </oc>
    <nc r="A126" t="inlineStr">
      <is>
        <t>Расходы на автобусные перевозки (перевозку пассажиров (неопределенного круга лиц) и багажа по заказу) (244), 240</t>
      </is>
    </nc>
  </rcc>
</revisions>
</file>

<file path=xl/revisions/revisionLog3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31" sId="1" odxf="1" dxf="1">
    <nc r="L117" t="inlineStr">
      <is>
        <t>1210081020</t>
      </is>
    </nc>
    <odxf>
      <fill>
        <patternFill patternType="none">
          <bgColor indexed="65"/>
        </patternFill>
      </fill>
    </odxf>
    <ndxf>
      <fill>
        <patternFill patternType="solid">
          <bgColor theme="0"/>
        </patternFill>
      </fill>
    </ndxf>
  </rcc>
  <rcc rId="6932" sId="1" odxf="1" dxf="1">
    <nc r="M117"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cc rId="6933" sId="1" odxf="1" s="1" dxf="1">
    <nc r="L118" t="inlineStr">
      <is>
        <t>1210081020</t>
      </is>
    </nc>
    <odxf>
      <font>
        <b/>
        <i val="0"/>
        <strike val="0"/>
        <condense val="0"/>
        <extend val="0"/>
        <outline val="0"/>
        <shadow val="0"/>
        <u val="none"/>
        <vertAlign val="baseline"/>
        <sz val="12"/>
        <color auto="1"/>
        <name val="Times New Roman"/>
        <scheme val="none"/>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odxf>
    <ndxf>
      <fill>
        <patternFill patternType="solid">
          <bgColor theme="0"/>
        </patternFill>
      </fill>
      <alignment wrapText="1" readingOrder="0"/>
      <border outline="0">
        <right style="medium">
          <color indexed="64"/>
        </right>
        <top style="thin">
          <color indexed="64"/>
        </top>
        <bottom style="thin">
          <color indexed="64"/>
        </bottom>
      </border>
    </ndxf>
  </rcc>
  <rcc rId="6934" sId="1" odxf="1" dxf="1">
    <nc r="M118"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cc rId="6935" sId="1" odxf="1" dxf="1">
    <nc r="L119" t="inlineStr">
      <is>
        <t>1210081020</t>
      </is>
    </nc>
    <odxf>
      <fill>
        <patternFill patternType="none">
          <bgColor indexed="65"/>
        </patternFill>
      </fill>
    </odxf>
    <ndxf>
      <fill>
        <patternFill patternType="solid">
          <bgColor theme="0"/>
        </patternFill>
      </fill>
    </ndxf>
  </rcc>
  <rcc rId="6936" sId="1" odxf="1" dxf="1">
    <nc r="M119"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evisions>
</file>

<file path=xl/revisions/revisionLog3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37" sId="1">
    <oc r="A117" t="inlineStr">
      <is>
        <t>Расходы по подключению жилого дома Игарская 8 к системе холодного водоснабжения</t>
      </is>
    </oc>
    <nc r="A117" t="inlineStr">
      <is>
        <t>Расходы по подключению жилого дома Игарская 8 к системе холодного водоснабжения, 240</t>
      </is>
    </nc>
  </rcc>
  <rcc rId="6938" sId="1">
    <oc r="A118" t="inlineStr">
      <is>
        <t>Расходы по преобретению квартиры для переселения жильцов из аварийного жилья ул. Попова дом 3</t>
      </is>
    </oc>
    <nc r="A118" t="inlineStr">
      <is>
        <t>Расходы по преобретению квартиры для переселения жильцов из аварийного жилья ул. Попова дом 3, 240</t>
      </is>
    </nc>
  </rcc>
  <rcc rId="6939" sId="1">
    <oc r="A119" t="inlineStr">
      <is>
        <t>Расходы по поставке и проведению работ к празднованию дня 80 лет Победы в Великой Отечественной Войне</t>
      </is>
    </oc>
    <nc r="A119" t="inlineStr">
      <is>
        <t>Расходы по поставке и проведению работ к празднованию дня 80 лет Победы в Великой Отечественной Войне, 240</t>
      </is>
    </nc>
  </rcc>
</revisions>
</file>

<file path=xl/revisions/revisionLog3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7:A119" start="0" length="2147483647">
    <dxf>
      <font>
        <sz val="12"/>
      </font>
    </dxf>
  </rfmt>
</revisions>
</file>

<file path=xl/revisions/revisionLog3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1:A135" start="0" length="2147483647">
    <dxf>
      <font>
        <sz val="12"/>
      </font>
    </dxf>
  </rfmt>
  <rfmt sheetId="1" sqref="A131:A135" start="0" length="2147483647">
    <dxf>
      <font>
        <b/>
      </font>
    </dxf>
  </rfmt>
  <rfmt sheetId="1" sqref="A131:A135" start="0" length="2147483647">
    <dxf>
      <font>
        <b val="0"/>
      </font>
    </dxf>
  </rfmt>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вариант'!$92:$92,'крайний вариант'!$103:$104</formula>
    <oldFormula>'крайний вариант'!$15:$19,'крайний вариант'!$32:$36,'крайний вариант'!$40:$47,'крайний вариант'!$92:$92,'крайний вариант'!$103:$104</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3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30:F135" start="0" length="2147483647">
    <dxf>
      <font>
        <sz val="12"/>
      </font>
    </dxf>
  </rfmt>
</revisions>
</file>

<file path=xl/revisions/revisionLog3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43" sId="1" odxf="1" dxf="1">
    <nc r="L133" t="inlineStr">
      <is>
        <t>1210081020</t>
      </is>
    </nc>
    <odxf>
      <font>
        <sz val="12"/>
        <name val="Times New Roman"/>
        <scheme val="none"/>
      </font>
      <fill>
        <patternFill patternType="none">
          <bgColor indexed="65"/>
        </patternFill>
      </fill>
    </odxf>
    <ndxf>
      <font>
        <sz val="12"/>
        <name val="Times New Roman"/>
        <scheme val="none"/>
      </font>
      <fill>
        <patternFill patternType="solid">
          <bgColor theme="0"/>
        </patternFill>
      </fill>
    </ndxf>
  </rcc>
  <rcc rId="6944" sId="1" odxf="1" dxf="1">
    <nc r="M133"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cc rId="6945" sId="1" odxf="1" dxf="1">
    <nc r="L134" t="inlineStr">
      <is>
        <t>1210081020</t>
      </is>
    </nc>
    <odxf>
      <fill>
        <patternFill patternType="none">
          <bgColor indexed="65"/>
        </patternFill>
      </fill>
    </odxf>
    <ndxf>
      <fill>
        <patternFill patternType="solid">
          <bgColor theme="0"/>
        </patternFill>
      </fill>
    </ndxf>
  </rcc>
  <rcc rId="6946" sId="1" odxf="1" dxf="1">
    <nc r="M134"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cc rId="6947" sId="1" odxf="1" dxf="1">
    <nc r="L135" t="inlineStr">
      <is>
        <t>1210081020</t>
      </is>
    </nc>
    <odxf>
      <fill>
        <patternFill patternType="none">
          <bgColor indexed="65"/>
        </patternFill>
      </fill>
    </odxf>
    <ndxf>
      <fill>
        <patternFill patternType="solid">
          <bgColor theme="0"/>
        </patternFill>
      </fill>
    </ndxf>
  </rcc>
  <rcc rId="6948" sId="1" odxf="1" dxf="1">
    <nc r="M135"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evisions>
</file>

<file path=xl/revisions/revisionLog3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49" sId="1">
    <nc r="L130" t="inlineStr">
      <is>
        <t>0350083950</t>
      </is>
    </nc>
  </rcc>
  <rcc rId="6950" sId="1" odxf="1" dxf="1">
    <nc r="M130"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evisions>
</file>

<file path=xl/revisions/revisionLog3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51" sId="1">
    <nc r="L131" t="inlineStr">
      <is>
        <t>0910084620</t>
      </is>
    </nc>
  </rcc>
  <rcc rId="6952" sId="1">
    <nc r="L132" t="inlineStr">
      <is>
        <t>0910084560</t>
      </is>
    </nc>
  </rcc>
  <rcc rId="6953" sId="1" odxf="1" dxf="1">
    <nc r="M131"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cc rId="6954" sId="1" odxf="1" dxf="1">
    <nc r="M132"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evisions>
</file>

<file path=xl/revisions/revisionLog3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3:A128" start="0" length="2147483647">
    <dxf>
      <font>
        <sz val="12"/>
      </font>
    </dxf>
  </rfmt>
</revisions>
</file>

<file path=xl/revisions/revisionLog3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23:F128" start="0" length="2147483647">
    <dxf>
      <font>
        <sz val="12"/>
      </font>
    </dxf>
  </rfmt>
</revisions>
</file>

<file path=xl/revisions/revisionLog3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55" sId="1" odxf="1" dxf="1">
    <nc r="L124" t="inlineStr">
      <is>
        <t>1210081020</t>
      </is>
    </nc>
    <odxf>
      <fill>
        <patternFill patternType="none">
          <bgColor indexed="65"/>
        </patternFill>
      </fill>
    </odxf>
    <ndxf>
      <fill>
        <patternFill patternType="solid">
          <bgColor theme="0"/>
        </patternFill>
      </fill>
    </ndxf>
  </rcc>
  <rcc rId="6956" sId="1" odxf="1" dxf="1">
    <nc r="M124"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cc rId="6957" sId="1" odxf="1" dxf="1">
    <nc r="L125" t="inlineStr">
      <is>
        <t>1210081020</t>
      </is>
    </nc>
    <odxf>
      <fill>
        <patternFill patternType="none">
          <bgColor indexed="65"/>
        </patternFill>
      </fill>
    </odxf>
    <ndxf>
      <fill>
        <patternFill patternType="solid">
          <bgColor theme="0"/>
        </patternFill>
      </fill>
    </ndxf>
  </rcc>
  <rcc rId="6958" sId="1" odxf="1" dxf="1">
    <nc r="M125"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evisions>
</file>

<file path=xl/revisions/revisionLog3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59" sId="1" odxf="1" dxf="1">
    <nc r="L126" t="inlineStr">
      <is>
        <t>1210081020</t>
      </is>
    </nc>
    <odxf>
      <fill>
        <patternFill patternType="none">
          <bgColor indexed="65"/>
        </patternFill>
      </fill>
    </odxf>
    <ndxf>
      <fill>
        <patternFill patternType="solid">
          <bgColor theme="0"/>
        </patternFill>
      </fill>
    </ndxf>
  </rcc>
  <rcc rId="6960" sId="1" odxf="1" dxf="1">
    <nc r="M126"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cc rId="6961" sId="1" odxf="1" dxf="1">
    <nc r="L127" t="inlineStr">
      <is>
        <t>1210081020</t>
      </is>
    </nc>
    <odxf>
      <fill>
        <patternFill patternType="none">
          <bgColor indexed="65"/>
        </patternFill>
      </fill>
    </odxf>
    <ndxf>
      <fill>
        <patternFill patternType="solid">
          <bgColor theme="0"/>
        </patternFill>
      </fill>
    </ndxf>
  </rcc>
  <rcc rId="6962" sId="1" odxf="1" dxf="1">
    <nc r="M127"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cc rId="6963" sId="1" odxf="1" dxf="1">
    <nc r="L128" t="inlineStr">
      <is>
        <t>1210081020</t>
      </is>
    </nc>
    <odxf>
      <alignment wrapText="0" readingOrder="0"/>
      <border outline="0">
        <right style="thin">
          <color indexed="64"/>
        </right>
      </border>
    </odxf>
    <ndxf>
      <alignment wrapText="1" readingOrder="0"/>
      <border outline="0">
        <right style="medium">
          <color indexed="64"/>
        </right>
      </border>
    </ndxf>
  </rcc>
  <rcc rId="6964" sId="1" odxf="1" dxf="1">
    <nc r="M128"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evisions>
</file>

<file path=xl/revisions/revisionLog3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вариант'!$92:$92,'крайний вариант'!$103:$104,'крайний вариант'!$120:$121</formula>
    <oldFormula>'крайний вариант'!$15:$19,'крайний вариант'!$32:$36,'крайний вариант'!$40:$47,'крайний вариант'!$92:$92,'крайний вариант'!$103:$104</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3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11:F119" start="0" length="2147483647">
    <dxf>
      <font>
        <sz val="12"/>
      </font>
    </dxf>
  </rfmt>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вариант'!$92:$92,'крайний вариант'!$103:$104,'крайний вариант'!$120:$121,'крайний вариант'!$138:$144</formula>
    <oldFormula>'крайний вариант'!$15:$19,'крайний вариант'!$32:$36,'крайний вариант'!$40:$47,'крайний вариант'!$92:$92,'крайний вариант'!$103:$104,'крайний вариант'!$120:$121</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вариант'!$A$7:$M$97</formula>
    <oldFormula>'крайний вариант'!$A$7:$M$97</oldFormula>
  </rdn>
  <rcv guid="{678A9D6A-CD2F-4FC5-ADAB-B9CA298D42A2}" action="add"/>
</revisions>
</file>

<file path=xl/revisions/revisionLog3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971" sId="1" ref="A83:XFD83" action="deleteRow">
    <undo index="0" exp="area" dr="K83" r="K81" sId="1"/>
    <undo index="0" exp="area" dr="J83" r="J81" sId="1"/>
    <undo index="0" exp="area" dr="I83" r="I81" sId="1"/>
    <undo index="0" exp="area" dr="H83" r="H81" sId="1"/>
    <undo index="0" exp="area" dr="G83" r="G81" sId="1"/>
    <undo index="0" exp="area" dr="F82:F83" r="F81" sId="1"/>
    <undo index="4" exp="area" ref3D="1" dr="$A$83:$XFD$83" dn="Z_773C9A6D_D94C_4F11_A27E_04EF47427F4D_.wvu.Rows" sId="1"/>
    <undo index="2" exp="area" ref3D="1" dr="$H$1:$I$1048576" dn="Z_628CE822_C2EF_47B9_A88D_DD60521BD79B_.wvu.Cols" sId="1"/>
    <undo index="1" exp="area" ref3D="1" dr="$B$1:$D$1048576" dn="Z_628CE822_C2EF_47B9_A88D_DD60521BD79B_.wvu.Cols" sId="1"/>
    <undo index="12" exp="area" ref3D="1" dr="$A$138:$XFD$144" dn="Z_678A9D6A_CD2F_4FC5_ADAB_B9CA298D42A2_.wvu.Rows" sId="1"/>
    <undo index="10" exp="area" ref3D="1" dr="$A$120:$XFD$121" dn="Z_678A9D6A_CD2F_4FC5_ADAB_B9CA298D42A2_.wvu.Rows" sId="1"/>
    <undo index="8" exp="area" ref3D="1" dr="$A$103:$XFD$104" dn="Z_678A9D6A_CD2F_4FC5_ADAB_B9CA298D42A2_.wvu.Rows" sId="1"/>
    <undo index="6" exp="area" ref3D="1" dr="$A$92:$XFD$92" dn="Z_678A9D6A_CD2F_4FC5_ADAB_B9CA298D42A2_.wvu.Rows" sId="1"/>
    <undo index="0" exp="area" ref3D="1" dr="$B$1:$D$1048576" dn="Z_678A9D6A_CD2F_4FC5_ADAB_B9CA298D42A2_.wvu.Cols" sId="1"/>
    <undo index="0" exp="area" ref3D="1" dr="$B$1:$D$1048576" dn="Z_9D973A29_B18A_4300_8735_40F4D5040C33_.wvu.Cols" sId="1"/>
    <undo index="14" exp="area" ref3D="1" dr="$A$128:$XFD$128" dn="Z_9D973A29_B18A_4300_8735_40F4D5040C33_.wvu.Rows" sId="1"/>
    <undo index="12" exp="area" ref3D="1" dr="$A$121:$XFD$121" dn="Z_9D973A29_B18A_4300_8735_40F4D5040C33_.wvu.Rows" sId="1"/>
    <undo index="10" exp="area" ref3D="1" dr="$A$103:$XFD$104" dn="Z_9D973A29_B18A_4300_8735_40F4D5040C33_.wvu.Rows" sId="1"/>
    <undo index="8" exp="area" ref3D="1" dr="$A$88:$XFD$92"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83:XFD83" start="0" length="0">
      <dxf>
        <font>
          <b/>
          <sz val="12"/>
          <name val="Times New Roman"/>
          <scheme val="none"/>
        </font>
        <alignment horizontal="left" vertical="center" wrapText="1" readingOrder="0"/>
      </dxf>
    </rfmt>
    <rfmt sheetId="1" sqref="A83" start="0" length="0">
      <dxf>
        <font>
          <b val="0"/>
          <sz val="12"/>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83" start="0" length="0">
      <dxf>
        <font>
          <b val="0"/>
          <sz val="12"/>
          <name val="Times New Roman"/>
          <scheme val="none"/>
        </font>
        <numFmt numFmtId="4" formatCode="#,##0.00"/>
        <alignment vertical="top" readingOrder="0"/>
        <border outline="0">
          <left style="thin">
            <color indexed="64"/>
          </left>
          <right style="thin">
            <color indexed="64"/>
          </right>
          <top style="thin">
            <color indexed="64"/>
          </top>
          <bottom style="thin">
            <color indexed="64"/>
          </bottom>
        </border>
      </dxf>
    </rfmt>
    <rfmt sheetId="1" sqref="C83" start="0" length="0">
      <dxf>
        <font>
          <b val="0"/>
          <sz val="12"/>
          <name val="Times New Roman"/>
          <scheme val="none"/>
        </font>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83" start="0" length="0">
      <dxf>
        <font>
          <b val="0"/>
          <sz val="12"/>
          <name val="Times New Roman"/>
          <scheme val="none"/>
        </font>
        <numFmt numFmtId="4" formatCode="#,##0.00"/>
        <alignment vertical="top" readingOrder="0"/>
        <border outline="0">
          <left style="thin">
            <color indexed="64"/>
          </left>
          <right style="thin">
            <color indexed="64"/>
          </right>
          <top style="thin">
            <color indexed="64"/>
          </top>
          <bottom style="thin">
            <color indexed="64"/>
          </bottom>
        </border>
      </dxf>
    </rfmt>
    <rcc rId="0" sId="1" dxf="1">
      <nc r="E83">
        <f>F83+G83</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83"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G83"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H83"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83"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83"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83"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83" start="0" length="0">
      <dxf>
        <numFmt numFmtId="30" formatCode="@"/>
        <alignment horizontal="center" readingOrder="0"/>
        <border outline="0">
          <right style="thin">
            <color indexed="64"/>
          </right>
          <top style="thin">
            <color indexed="64"/>
          </top>
          <bottom style="thin">
            <color indexed="64"/>
          </bottom>
        </border>
      </dxf>
    </rfmt>
    <rfmt sheetId="1" sqref="M83" start="0" length="0">
      <dxf>
        <font>
          <b val="0"/>
          <sz val="12"/>
          <name val="Times New Roman"/>
          <scheme val="none"/>
        </font>
        <numFmt numFmtId="4" formatCode="#,##0.00"/>
        <fill>
          <patternFill patternType="solid">
            <bgColor theme="0"/>
          </patternFill>
        </fill>
      </dxf>
    </rfmt>
    <rfmt sheetId="1" sqref="N83" start="0" length="0">
      <dxf>
        <numFmt numFmtId="4" formatCode="#,##0.00"/>
      </dxf>
    </rfmt>
  </rrc>
  <rcc rId="6972" sId="1">
    <oc r="E81">
      <f>F81+G81+H81+I81</f>
    </oc>
    <nc r="E81">
      <f>F81+G81+H81+I81</f>
    </nc>
  </rcc>
  <rcc rId="6973" sId="1">
    <oc r="G81">
      <f>SUM(#REF!)</f>
    </oc>
    <nc r="G81">
      <f>SUM(G82)</f>
    </nc>
  </rcc>
  <rcc rId="6974" sId="1">
    <oc r="H81">
      <f>SUM(#REF!)</f>
    </oc>
    <nc r="H81">
      <f>SUM(H82)</f>
    </nc>
  </rcc>
  <rcc rId="6975" sId="1">
    <oc r="I81">
      <f>SUM(#REF!)</f>
    </oc>
    <nc r="I81">
      <f>SUM(I82)</f>
    </nc>
  </rcc>
  <rcc rId="6976" sId="1">
    <oc r="J81">
      <f>SUM(#REF!)</f>
    </oc>
    <nc r="J81">
      <f>SUM(J82)</f>
    </nc>
  </rcc>
  <rcc rId="6977" sId="1" odxf="1" dxf="1">
    <oc r="K81">
      <f>SUM(#REF!)</f>
    </oc>
    <nc r="K81">
      <f>SUM(K82)</f>
    </nc>
    <odxf>
      <border outline="0">
        <right style="medium">
          <color indexed="64"/>
        </right>
      </border>
    </odxf>
    <ndxf>
      <border outline="0">
        <right style="thin">
          <color indexed="64"/>
        </right>
      </border>
    </ndxf>
  </rcc>
</revisions>
</file>

<file path=xl/revisions/revisionLog3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978" sId="1" ref="A70:XFD70" action="deleteRow">
    <undo index="0" exp="area" dr="J66:J70" r="J65" sId="1"/>
    <undo index="2" exp="area" ref3D="1" dr="$A$80:$XFD$80" dn="Z_773C9A6D_D94C_4F11_A27E_04EF47427F4D_.wvu.Rows" sId="1"/>
    <undo index="2" exp="area" ref3D="1" dr="$H$1:$I$1048576" dn="Z_628CE822_C2EF_47B9_A88D_DD60521BD79B_.wvu.Cols" sId="1"/>
    <undo index="1" exp="area" ref3D="1" dr="$B$1:$D$1048576" dn="Z_628CE822_C2EF_47B9_A88D_DD60521BD79B_.wvu.Cols" sId="1"/>
    <undo index="12" exp="area" ref3D="1" dr="$A$137:$XFD$143" dn="Z_678A9D6A_CD2F_4FC5_ADAB_B9CA298D42A2_.wvu.Rows" sId="1"/>
    <undo index="10" exp="area" ref3D="1" dr="$A$119:$XFD$120" dn="Z_678A9D6A_CD2F_4FC5_ADAB_B9CA298D42A2_.wvu.Rows" sId="1"/>
    <undo index="8" exp="area" ref3D="1" dr="$A$102:$XFD$103" dn="Z_678A9D6A_CD2F_4FC5_ADAB_B9CA298D42A2_.wvu.Rows" sId="1"/>
    <undo index="6" exp="area" ref3D="1" dr="$A$91:$XFD$91" dn="Z_678A9D6A_CD2F_4FC5_ADAB_B9CA298D42A2_.wvu.Rows" sId="1"/>
    <undo index="0" exp="area" ref3D="1" dr="$B$1:$D$1048576" dn="Z_678A9D6A_CD2F_4FC5_ADAB_B9CA298D42A2_.wvu.Cols" sId="1"/>
    <undo index="0" exp="area" ref3D="1" dr="$B$1:$D$1048576" dn="Z_9D973A29_B18A_4300_8735_40F4D5040C33_.wvu.Cols" sId="1"/>
    <undo index="14" exp="area" ref3D="1" dr="$A$127:$XFD$127" dn="Z_9D973A29_B18A_4300_8735_40F4D5040C33_.wvu.Rows" sId="1"/>
    <undo index="12" exp="area" ref3D="1" dr="$A$120:$XFD$120" dn="Z_9D973A29_B18A_4300_8735_40F4D5040C33_.wvu.Rows" sId="1"/>
    <undo index="10" exp="area" ref3D="1" dr="$A$102:$XFD$103" dn="Z_9D973A29_B18A_4300_8735_40F4D5040C33_.wvu.Rows" sId="1"/>
    <undo index="8" exp="area" ref3D="1" dr="$A$87:$XFD$91" dn="Z_9D973A29_B18A_4300_8735_40F4D5040C33_.wvu.Rows" sId="1"/>
    <undo index="6" exp="area" ref3D="1" dr="$A$75:$XFD$78"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70:XFD70" start="0" length="0">
      <dxf>
        <font>
          <sz val="12"/>
          <name val="Times New Roman"/>
          <scheme val="none"/>
        </font>
        <alignment horizontal="left" vertical="center" wrapText="1" readingOrder="0"/>
      </dxf>
    </rfmt>
    <rfmt sheetId="1" s="1" sqref="A70" start="0" length="0">
      <dxf>
        <font>
          <sz val="12"/>
          <color indexed="8"/>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70"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0"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70" start="0" length="0">
      <dxf>
        <numFmt numFmtId="4" formatCode="#,##0.00"/>
        <alignment horizontal="right" readingOrder="0"/>
        <border outline="0">
          <left style="thin">
            <color indexed="64"/>
          </left>
          <right style="thin">
            <color indexed="64"/>
          </right>
          <top style="thin">
            <color indexed="64"/>
          </top>
          <bottom style="thin">
            <color indexed="64"/>
          </bottom>
        </border>
      </dxf>
    </rfmt>
    <rcc rId="0" sId="1" dxf="1">
      <nc r="E70">
        <f>F70+G70</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70" start="0" length="0">
      <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70"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rc rId="6979" sId="1" ref="A70:XFD70" action="deleteRow">
    <undo index="2" exp="area" ref3D="1" dr="$A$79:$XFD$79" dn="Z_773C9A6D_D94C_4F11_A27E_04EF47427F4D_.wvu.Rows" sId="1"/>
    <undo index="2" exp="area" ref3D="1" dr="$H$1:$I$1048576" dn="Z_628CE822_C2EF_47B9_A88D_DD60521BD79B_.wvu.Cols" sId="1"/>
    <undo index="1" exp="area" ref3D="1" dr="$B$1:$D$1048576" dn="Z_628CE822_C2EF_47B9_A88D_DD60521BD79B_.wvu.Cols" sId="1"/>
    <undo index="12" exp="area" ref3D="1" dr="$A$136:$XFD$142" dn="Z_678A9D6A_CD2F_4FC5_ADAB_B9CA298D42A2_.wvu.Rows" sId="1"/>
    <undo index="10" exp="area" ref3D="1" dr="$A$118:$XFD$119" dn="Z_678A9D6A_CD2F_4FC5_ADAB_B9CA298D42A2_.wvu.Rows" sId="1"/>
    <undo index="8" exp="area" ref3D="1" dr="$A$101:$XFD$102" dn="Z_678A9D6A_CD2F_4FC5_ADAB_B9CA298D42A2_.wvu.Rows" sId="1"/>
    <undo index="6" exp="area" ref3D="1" dr="$A$90:$XFD$90" dn="Z_678A9D6A_CD2F_4FC5_ADAB_B9CA298D42A2_.wvu.Rows" sId="1"/>
    <undo index="0" exp="area" ref3D="1" dr="$B$1:$D$1048576" dn="Z_678A9D6A_CD2F_4FC5_ADAB_B9CA298D42A2_.wvu.Cols" sId="1"/>
    <undo index="0" exp="area" ref3D="1" dr="$B$1:$D$1048576" dn="Z_9D973A29_B18A_4300_8735_40F4D5040C33_.wvu.Cols" sId="1"/>
    <undo index="14" exp="area" ref3D="1" dr="$A$126:$XFD$126" dn="Z_9D973A29_B18A_4300_8735_40F4D5040C33_.wvu.Rows" sId="1"/>
    <undo index="12" exp="area" ref3D="1" dr="$A$119:$XFD$119" dn="Z_9D973A29_B18A_4300_8735_40F4D5040C33_.wvu.Rows" sId="1"/>
    <undo index="10" exp="area" ref3D="1" dr="$A$101:$XFD$102" dn="Z_9D973A29_B18A_4300_8735_40F4D5040C33_.wvu.Rows" sId="1"/>
    <undo index="8" exp="area" ref3D="1" dr="$A$86:$XFD$90" dn="Z_9D973A29_B18A_4300_8735_40F4D5040C33_.wvu.Rows" sId="1"/>
    <undo index="6" exp="area" ref3D="1" dr="$A$74:$XFD$77"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70:XFD70" start="0" length="0">
      <dxf>
        <font>
          <sz val="12"/>
          <name val="Times New Roman"/>
          <scheme val="none"/>
        </font>
        <alignment horizontal="left" vertical="center" wrapText="1" readingOrder="0"/>
      </dxf>
    </rfmt>
    <rfmt sheetId="1" s="1" sqref="A70" start="0" length="0">
      <dxf>
        <font>
          <sz val="12"/>
          <color indexed="8"/>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70"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0"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70" start="0" length="0">
      <dxf>
        <numFmt numFmtId="4" formatCode="#,##0.00"/>
        <alignment horizontal="right" readingOrder="0"/>
        <border outline="0">
          <left style="thin">
            <color indexed="64"/>
          </left>
          <right style="thin">
            <color indexed="64"/>
          </right>
          <top style="thin">
            <color indexed="64"/>
          </top>
          <bottom style="thin">
            <color indexed="64"/>
          </bottom>
        </border>
      </dxf>
    </rfmt>
    <rcc rId="0" sId="1" dxf="1">
      <nc r="E70">
        <f>F70+G70</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70" start="0" length="0">
      <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70"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rc rId="6980" sId="1" ref="A70:XFD70" action="deleteRow">
    <undo index="2" exp="area" ref3D="1" dr="$A$78:$XFD$78" dn="Z_773C9A6D_D94C_4F11_A27E_04EF47427F4D_.wvu.Rows" sId="1"/>
    <undo index="2" exp="area" ref3D="1" dr="$H$1:$I$1048576" dn="Z_628CE822_C2EF_47B9_A88D_DD60521BD79B_.wvu.Cols" sId="1"/>
    <undo index="1" exp="area" ref3D="1" dr="$B$1:$D$1048576" dn="Z_628CE822_C2EF_47B9_A88D_DD60521BD79B_.wvu.Cols" sId="1"/>
    <undo index="12" exp="area" ref3D="1" dr="$A$135:$XFD$141" dn="Z_678A9D6A_CD2F_4FC5_ADAB_B9CA298D42A2_.wvu.Rows" sId="1"/>
    <undo index="10" exp="area" ref3D="1" dr="$A$117:$XFD$118" dn="Z_678A9D6A_CD2F_4FC5_ADAB_B9CA298D42A2_.wvu.Rows" sId="1"/>
    <undo index="8" exp="area" ref3D="1" dr="$A$100:$XFD$101" dn="Z_678A9D6A_CD2F_4FC5_ADAB_B9CA298D42A2_.wvu.Rows" sId="1"/>
    <undo index="6" exp="area" ref3D="1" dr="$A$89:$XFD$89" dn="Z_678A9D6A_CD2F_4FC5_ADAB_B9CA298D42A2_.wvu.Rows" sId="1"/>
    <undo index="0" exp="area" ref3D="1" dr="$B$1:$D$1048576" dn="Z_678A9D6A_CD2F_4FC5_ADAB_B9CA298D42A2_.wvu.Cols" sId="1"/>
    <undo index="0" exp="area" ref3D="1" dr="$B$1:$D$1048576" dn="Z_9D973A29_B18A_4300_8735_40F4D5040C33_.wvu.Cols" sId="1"/>
    <undo index="14" exp="area" ref3D="1" dr="$A$125:$XFD$125" dn="Z_9D973A29_B18A_4300_8735_40F4D5040C33_.wvu.Rows" sId="1"/>
    <undo index="12" exp="area" ref3D="1" dr="$A$118:$XFD$118" dn="Z_9D973A29_B18A_4300_8735_40F4D5040C33_.wvu.Rows" sId="1"/>
    <undo index="10" exp="area" ref3D="1" dr="$A$100:$XFD$101" dn="Z_9D973A29_B18A_4300_8735_40F4D5040C33_.wvu.Rows" sId="1"/>
    <undo index="8" exp="area" ref3D="1" dr="$A$85:$XFD$89" dn="Z_9D973A29_B18A_4300_8735_40F4D5040C33_.wvu.Rows" sId="1"/>
    <undo index="6" exp="area" ref3D="1" dr="$A$73:$XFD$76"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70:XFD70" start="0" length="0">
      <dxf>
        <font>
          <sz val="12"/>
          <name val="Times New Roman"/>
          <scheme val="none"/>
        </font>
        <alignment horizontal="left" vertical="center" wrapText="1" readingOrder="0"/>
      </dxf>
    </rfmt>
    <rfmt sheetId="1" s="1" sqref="A70" start="0" length="0">
      <dxf>
        <font>
          <sz val="12"/>
          <color indexed="8"/>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70"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0"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70" start="0" length="0">
      <dxf>
        <numFmt numFmtId="4" formatCode="#,##0.00"/>
        <alignment horizontal="right" readingOrder="0"/>
        <border outline="0">
          <left style="thin">
            <color indexed="64"/>
          </left>
          <right style="thin">
            <color indexed="64"/>
          </right>
          <top style="thin">
            <color indexed="64"/>
          </top>
          <bottom style="thin">
            <color indexed="64"/>
          </bottom>
        </border>
      </dxf>
    </rfmt>
    <rcc rId="0" sId="1" dxf="1">
      <nc r="E70">
        <f>F70+G70</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70" start="0" length="0">
      <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70"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rc rId="6981" sId="1" ref="A70:XFD70" action="deleteRow">
    <undo index="0" exp="area" dr="F66:F70" r="F65" sId="1"/>
    <undo index="2" exp="area" ref3D="1" dr="$A$77:$XFD$77" dn="Z_773C9A6D_D94C_4F11_A27E_04EF47427F4D_.wvu.Rows" sId="1"/>
    <undo index="2" exp="area" ref3D="1" dr="$H$1:$I$1048576" dn="Z_628CE822_C2EF_47B9_A88D_DD60521BD79B_.wvu.Cols" sId="1"/>
    <undo index="1" exp="area" ref3D="1" dr="$B$1:$D$1048576" dn="Z_628CE822_C2EF_47B9_A88D_DD60521BD79B_.wvu.Cols" sId="1"/>
    <undo index="12" exp="area" ref3D="1" dr="$A$134:$XFD$140" dn="Z_678A9D6A_CD2F_4FC5_ADAB_B9CA298D42A2_.wvu.Rows" sId="1"/>
    <undo index="10" exp="area" ref3D="1" dr="$A$116:$XFD$117" dn="Z_678A9D6A_CD2F_4FC5_ADAB_B9CA298D42A2_.wvu.Rows" sId="1"/>
    <undo index="8" exp="area" ref3D="1" dr="$A$99:$XFD$100" dn="Z_678A9D6A_CD2F_4FC5_ADAB_B9CA298D42A2_.wvu.Rows" sId="1"/>
    <undo index="6" exp="area" ref3D="1" dr="$A$88:$XFD$88" dn="Z_678A9D6A_CD2F_4FC5_ADAB_B9CA298D42A2_.wvu.Rows" sId="1"/>
    <undo index="0" exp="area" ref3D="1" dr="$B$1:$D$1048576" dn="Z_678A9D6A_CD2F_4FC5_ADAB_B9CA298D42A2_.wvu.Cols" sId="1"/>
    <undo index="0" exp="area" ref3D="1" dr="$B$1:$D$1048576" dn="Z_9D973A29_B18A_4300_8735_40F4D5040C33_.wvu.Cols" sId="1"/>
    <undo index="14" exp="area" ref3D="1" dr="$A$124:$XFD$124" dn="Z_9D973A29_B18A_4300_8735_40F4D5040C33_.wvu.Rows" sId="1"/>
    <undo index="12" exp="area" ref3D="1" dr="$A$117:$XFD$117" dn="Z_9D973A29_B18A_4300_8735_40F4D5040C33_.wvu.Rows" sId="1"/>
    <undo index="10" exp="area" ref3D="1" dr="$A$99:$XFD$100" dn="Z_9D973A29_B18A_4300_8735_40F4D5040C33_.wvu.Rows" sId="1"/>
    <undo index="8" exp="area" ref3D="1" dr="$A$84:$XFD$88" dn="Z_9D973A29_B18A_4300_8735_40F4D5040C33_.wvu.Rows" sId="1"/>
    <undo index="6" exp="area" ref3D="1" dr="$A$72:$XFD$75"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70:XFD70" start="0" length="0">
      <dxf>
        <font>
          <sz val="12"/>
          <name val="Times New Roman"/>
          <scheme val="none"/>
        </font>
        <alignment horizontal="left" vertical="center" wrapText="1" readingOrder="0"/>
      </dxf>
    </rfmt>
    <rfmt sheetId="1" s="1" sqref="A70" start="0" length="0">
      <dxf>
        <font>
          <sz val="12"/>
          <color indexed="8"/>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70"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0"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70" start="0" length="0">
      <dxf>
        <numFmt numFmtId="4" formatCode="#,##0.00"/>
        <alignment horizontal="right" readingOrder="0"/>
        <border outline="0">
          <left style="thin">
            <color indexed="64"/>
          </left>
          <right style="thin">
            <color indexed="64"/>
          </right>
          <top style="thin">
            <color indexed="64"/>
          </top>
          <bottom style="thin">
            <color indexed="64"/>
          </bottom>
        </border>
      </dxf>
    </rfmt>
    <rcc rId="0" sId="1" dxf="1">
      <nc r="E70">
        <f>F70+G70</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70" start="0" length="0">
      <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70"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rc rId="6982" sId="1" ref="A70:XFD70" action="deleteRow">
    <undo index="2" exp="area" ref3D="1" dr="$A$76:$XFD$76" dn="Z_773C9A6D_D94C_4F11_A27E_04EF47427F4D_.wvu.Rows" sId="1"/>
    <undo index="2" exp="area" ref3D="1" dr="$H$1:$I$1048576" dn="Z_628CE822_C2EF_47B9_A88D_DD60521BD79B_.wvu.Cols" sId="1"/>
    <undo index="1" exp="area" ref3D="1" dr="$B$1:$D$1048576" dn="Z_628CE822_C2EF_47B9_A88D_DD60521BD79B_.wvu.Cols" sId="1"/>
    <undo index="12" exp="area" ref3D="1" dr="$A$133:$XFD$139" dn="Z_678A9D6A_CD2F_4FC5_ADAB_B9CA298D42A2_.wvu.Rows" sId="1"/>
    <undo index="10" exp="area" ref3D="1" dr="$A$115:$XFD$116" dn="Z_678A9D6A_CD2F_4FC5_ADAB_B9CA298D42A2_.wvu.Rows" sId="1"/>
    <undo index="8" exp="area" ref3D="1" dr="$A$98:$XFD$99" dn="Z_678A9D6A_CD2F_4FC5_ADAB_B9CA298D42A2_.wvu.Rows" sId="1"/>
    <undo index="6" exp="area" ref3D="1" dr="$A$87:$XFD$87" dn="Z_678A9D6A_CD2F_4FC5_ADAB_B9CA298D42A2_.wvu.Rows" sId="1"/>
    <undo index="0" exp="area" ref3D="1" dr="$B$1:$D$1048576" dn="Z_678A9D6A_CD2F_4FC5_ADAB_B9CA298D42A2_.wvu.Cols" sId="1"/>
    <undo index="0" exp="area" ref3D="1" dr="$B$1:$D$1048576" dn="Z_9D973A29_B18A_4300_8735_40F4D5040C33_.wvu.Cols" sId="1"/>
    <undo index="14" exp="area" ref3D="1" dr="$A$123:$XFD$123" dn="Z_9D973A29_B18A_4300_8735_40F4D5040C33_.wvu.Rows" sId="1"/>
    <undo index="12" exp="area" ref3D="1" dr="$A$116:$XFD$116" dn="Z_9D973A29_B18A_4300_8735_40F4D5040C33_.wvu.Rows" sId="1"/>
    <undo index="10" exp="area" ref3D="1" dr="$A$98:$XFD$99" dn="Z_9D973A29_B18A_4300_8735_40F4D5040C33_.wvu.Rows" sId="1"/>
    <undo index="8" exp="area" ref3D="1" dr="$A$83:$XFD$87" dn="Z_9D973A29_B18A_4300_8735_40F4D5040C33_.wvu.Rows" sId="1"/>
    <undo index="6" exp="area" ref3D="1" dr="$A$71:$XFD$74"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70:XFD70" start="0" length="0">
      <dxf>
        <font>
          <sz val="12"/>
          <name val="Times New Roman"/>
          <scheme val="none"/>
        </font>
        <alignment horizontal="left" vertical="center" wrapText="1" readingOrder="0"/>
      </dxf>
    </rfmt>
    <rfmt sheetId="1" s="1" sqref="A70" start="0" length="0">
      <dxf>
        <font>
          <sz val="12"/>
          <color indexed="8"/>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70"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0"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70" start="0" length="0">
      <dxf>
        <numFmt numFmtId="4" formatCode="#,##0.00"/>
        <alignment horizontal="right" readingOrder="0"/>
        <border outline="0">
          <left style="thin">
            <color indexed="64"/>
          </left>
          <right style="thin">
            <color indexed="64"/>
          </right>
          <top style="thin">
            <color indexed="64"/>
          </top>
          <bottom style="thin">
            <color indexed="64"/>
          </bottom>
        </border>
      </dxf>
    </rfmt>
    <rfmt sheetId="1" sqref="E70" start="0" length="0">
      <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dxf>
    </rfmt>
    <rfmt sheetId="1" sqref="F70" start="0" length="0">
      <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70"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rc rId="6983" sId="1" ref="A70:XFD70" action="deleteRow">
    <undo index="2" exp="area" ref3D="1" dr="$A$75:$XFD$75" dn="Z_773C9A6D_D94C_4F11_A27E_04EF47427F4D_.wvu.Rows" sId="1"/>
    <undo index="2" exp="area" ref3D="1" dr="$H$1:$I$1048576" dn="Z_628CE822_C2EF_47B9_A88D_DD60521BD79B_.wvu.Cols" sId="1"/>
    <undo index="1" exp="area" ref3D="1" dr="$B$1:$D$1048576" dn="Z_628CE822_C2EF_47B9_A88D_DD60521BD79B_.wvu.Cols" sId="1"/>
    <undo index="12" exp="area" ref3D="1" dr="$A$132:$XFD$138" dn="Z_678A9D6A_CD2F_4FC5_ADAB_B9CA298D42A2_.wvu.Rows" sId="1"/>
    <undo index="10" exp="area" ref3D="1" dr="$A$114:$XFD$115" dn="Z_678A9D6A_CD2F_4FC5_ADAB_B9CA298D42A2_.wvu.Rows" sId="1"/>
    <undo index="8" exp="area" ref3D="1" dr="$A$97:$XFD$98" dn="Z_678A9D6A_CD2F_4FC5_ADAB_B9CA298D42A2_.wvu.Rows" sId="1"/>
    <undo index="6" exp="area" ref3D="1" dr="$A$86:$XFD$86" dn="Z_678A9D6A_CD2F_4FC5_ADAB_B9CA298D42A2_.wvu.Rows" sId="1"/>
    <undo index="0" exp="area" ref3D="1" dr="$B$1:$D$1048576" dn="Z_678A9D6A_CD2F_4FC5_ADAB_B9CA298D42A2_.wvu.Cols" sId="1"/>
    <undo index="0" exp="area" ref3D="1" dr="$B$1:$D$1048576" dn="Z_9D973A29_B18A_4300_8735_40F4D5040C33_.wvu.Cols" sId="1"/>
    <undo index="14" exp="area" ref3D="1" dr="$A$122:$XFD$122" dn="Z_9D973A29_B18A_4300_8735_40F4D5040C33_.wvu.Rows" sId="1"/>
    <undo index="12" exp="area" ref3D="1" dr="$A$115:$XFD$115" dn="Z_9D973A29_B18A_4300_8735_40F4D5040C33_.wvu.Rows" sId="1"/>
    <undo index="10" exp="area" ref3D="1" dr="$A$97:$XFD$98" dn="Z_9D973A29_B18A_4300_8735_40F4D5040C33_.wvu.Rows" sId="1"/>
    <undo index="8" exp="area" ref3D="1" dr="$A$82:$XFD$86" dn="Z_9D973A29_B18A_4300_8735_40F4D5040C33_.wvu.Rows" sId="1"/>
    <undo index="6" exp="area" ref3D="1" dr="$A$70:$XFD$73"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70:XFD70" start="0" length="0">
      <dxf>
        <font>
          <sz val="12"/>
          <name val="Times New Roman"/>
          <scheme val="none"/>
        </font>
        <alignment horizontal="left" vertical="center" wrapText="1" readingOrder="0"/>
      </dxf>
    </rfmt>
    <rfmt sheetId="1" s="1" sqref="A70" start="0" length="0">
      <dxf>
        <font>
          <sz val="12"/>
          <color indexed="8"/>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70"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0"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70" start="0" length="0">
      <dxf>
        <numFmt numFmtId="4" formatCode="#,##0.00"/>
        <alignment horizontal="right" readingOrder="0"/>
        <border outline="0">
          <left style="thin">
            <color indexed="64"/>
          </left>
          <right style="thin">
            <color indexed="64"/>
          </right>
          <top style="thin">
            <color indexed="64"/>
          </top>
          <bottom style="thin">
            <color indexed="64"/>
          </bottom>
        </border>
      </dxf>
    </rfmt>
    <rfmt sheetId="1" sqref="E70" start="0" length="0">
      <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dxf>
    </rfmt>
    <rfmt sheetId="1" sqref="F70" start="0" length="0">
      <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70"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rc rId="6984" sId="1" ref="A70:XFD70" action="deleteRow">
    <undo index="2" exp="area" ref3D="1" dr="$A$74:$XFD$74" dn="Z_773C9A6D_D94C_4F11_A27E_04EF47427F4D_.wvu.Rows" sId="1"/>
    <undo index="2" exp="area" ref3D="1" dr="$H$1:$I$1048576" dn="Z_628CE822_C2EF_47B9_A88D_DD60521BD79B_.wvu.Cols" sId="1"/>
    <undo index="1" exp="area" ref3D="1" dr="$B$1:$D$1048576" dn="Z_628CE822_C2EF_47B9_A88D_DD60521BD79B_.wvu.Cols" sId="1"/>
    <undo index="12" exp="area" ref3D="1" dr="$A$131:$XFD$137" dn="Z_678A9D6A_CD2F_4FC5_ADAB_B9CA298D42A2_.wvu.Rows" sId="1"/>
    <undo index="10" exp="area" ref3D="1" dr="$A$113:$XFD$114" dn="Z_678A9D6A_CD2F_4FC5_ADAB_B9CA298D42A2_.wvu.Rows" sId="1"/>
    <undo index="8" exp="area" ref3D="1" dr="$A$96:$XFD$97" dn="Z_678A9D6A_CD2F_4FC5_ADAB_B9CA298D42A2_.wvu.Rows" sId="1"/>
    <undo index="6" exp="area" ref3D="1" dr="$A$85:$XFD$85" dn="Z_678A9D6A_CD2F_4FC5_ADAB_B9CA298D42A2_.wvu.Rows" sId="1"/>
    <undo index="0" exp="area" ref3D="1" dr="$B$1:$D$1048576" dn="Z_678A9D6A_CD2F_4FC5_ADAB_B9CA298D42A2_.wvu.Cols" sId="1"/>
    <undo index="0" exp="area" ref3D="1" dr="$B$1:$D$1048576" dn="Z_9D973A29_B18A_4300_8735_40F4D5040C33_.wvu.Cols" sId="1"/>
    <undo index="14" exp="area" ref3D="1" dr="$A$121:$XFD$121" dn="Z_9D973A29_B18A_4300_8735_40F4D5040C33_.wvu.Rows" sId="1"/>
    <undo index="12" exp="area" ref3D="1" dr="$A$114:$XFD$114" dn="Z_9D973A29_B18A_4300_8735_40F4D5040C33_.wvu.Rows" sId="1"/>
    <undo index="10" exp="area" ref3D="1" dr="$A$96:$XFD$97" dn="Z_9D973A29_B18A_4300_8735_40F4D5040C33_.wvu.Rows" sId="1"/>
    <undo index="8" exp="area" ref3D="1" dr="$A$81:$XFD$85" dn="Z_9D973A29_B18A_4300_8735_40F4D5040C33_.wvu.Rows" sId="1"/>
    <undo index="6" exp="area" ref3D="1" dr="$A$70:$XFD$72"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70:XFD70" start="0" length="0">
      <dxf>
        <font>
          <sz val="12"/>
          <name val="Times New Roman"/>
          <scheme val="none"/>
        </font>
        <alignment horizontal="left" vertical="center" wrapText="1" readingOrder="0"/>
      </dxf>
    </rfmt>
    <rfmt sheetId="1" s="1" sqref="A70" start="0" length="0">
      <dxf>
        <font>
          <sz val="12"/>
          <color indexed="8"/>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70"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0"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70" start="0" length="0">
      <dxf>
        <numFmt numFmtId="4" formatCode="#,##0.00"/>
        <alignment horizontal="right" readingOrder="0"/>
        <border outline="0">
          <left style="thin">
            <color indexed="64"/>
          </left>
          <right style="thin">
            <color indexed="64"/>
          </right>
          <top style="thin">
            <color indexed="64"/>
          </top>
          <bottom style="thin">
            <color indexed="64"/>
          </bottom>
        </border>
      </dxf>
    </rfmt>
    <rfmt sheetId="1" sqref="E70" start="0" length="0">
      <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dxf>
    </rfmt>
    <rfmt sheetId="1" sqref="F70" start="0" length="0">
      <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70"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rc rId="6985" sId="1" ref="A70:XFD70" action="deleteRow">
    <undo index="2" exp="area" ref3D="1" dr="$A$73:$XFD$73" dn="Z_773C9A6D_D94C_4F11_A27E_04EF47427F4D_.wvu.Rows" sId="1"/>
    <undo index="2" exp="area" ref3D="1" dr="$H$1:$I$1048576" dn="Z_628CE822_C2EF_47B9_A88D_DD60521BD79B_.wvu.Cols" sId="1"/>
    <undo index="1" exp="area" ref3D="1" dr="$B$1:$D$1048576" dn="Z_628CE822_C2EF_47B9_A88D_DD60521BD79B_.wvu.Cols" sId="1"/>
    <undo index="12" exp="area" ref3D="1" dr="$A$130:$XFD$136" dn="Z_678A9D6A_CD2F_4FC5_ADAB_B9CA298D42A2_.wvu.Rows" sId="1"/>
    <undo index="10" exp="area" ref3D="1" dr="$A$112:$XFD$113" dn="Z_678A9D6A_CD2F_4FC5_ADAB_B9CA298D42A2_.wvu.Rows" sId="1"/>
    <undo index="8" exp="area" ref3D="1" dr="$A$95:$XFD$96" dn="Z_678A9D6A_CD2F_4FC5_ADAB_B9CA298D42A2_.wvu.Rows" sId="1"/>
    <undo index="6" exp="area" ref3D="1" dr="$A$84:$XFD$84" dn="Z_678A9D6A_CD2F_4FC5_ADAB_B9CA298D42A2_.wvu.Rows" sId="1"/>
    <undo index="0" exp="area" ref3D="1" dr="$B$1:$D$1048576" dn="Z_678A9D6A_CD2F_4FC5_ADAB_B9CA298D42A2_.wvu.Cols" sId="1"/>
    <undo index="0" exp="area" ref3D="1" dr="$B$1:$D$1048576" dn="Z_9D973A29_B18A_4300_8735_40F4D5040C33_.wvu.Cols" sId="1"/>
    <undo index="14" exp="area" ref3D="1" dr="$A$120:$XFD$120" dn="Z_9D973A29_B18A_4300_8735_40F4D5040C33_.wvu.Rows" sId="1"/>
    <undo index="12" exp="area" ref3D="1" dr="$A$113:$XFD$113" dn="Z_9D973A29_B18A_4300_8735_40F4D5040C33_.wvu.Rows" sId="1"/>
    <undo index="10" exp="area" ref3D="1" dr="$A$95:$XFD$96" dn="Z_9D973A29_B18A_4300_8735_40F4D5040C33_.wvu.Rows" sId="1"/>
    <undo index="8" exp="area" ref3D="1" dr="$A$80:$XFD$84" dn="Z_9D973A29_B18A_4300_8735_40F4D5040C33_.wvu.Rows" sId="1"/>
    <undo index="6" exp="area" ref3D="1" dr="$A$70:$XFD$71"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70:XFD70" start="0" length="0">
      <dxf>
        <font>
          <sz val="12"/>
          <name val="Times New Roman"/>
          <scheme val="none"/>
        </font>
        <alignment horizontal="left" vertical="center" wrapText="1" readingOrder="0"/>
      </dxf>
    </rfmt>
    <rfmt sheetId="1" s="1" sqref="A70" start="0" length="0">
      <dxf>
        <font>
          <sz val="12"/>
          <color indexed="8"/>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70"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0"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70" start="0" length="0">
      <dxf>
        <numFmt numFmtId="4" formatCode="#,##0.00"/>
        <alignment horizontal="right" readingOrder="0"/>
        <border outline="0">
          <left style="thin">
            <color indexed="64"/>
          </left>
          <right style="thin">
            <color indexed="64"/>
          </right>
          <top style="thin">
            <color indexed="64"/>
          </top>
          <bottom style="thin">
            <color indexed="64"/>
          </bottom>
        </border>
      </dxf>
    </rfmt>
    <rfmt sheetId="1" sqref="E70" start="0" length="0">
      <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dxf>
    </rfmt>
    <rfmt sheetId="1" sqref="F70" start="0" length="0">
      <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70"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rc rId="6986" sId="1" ref="A70:XFD70" action="deleteRow">
    <undo index="2" exp="area" ref3D="1" dr="$A$72:$XFD$72" dn="Z_773C9A6D_D94C_4F11_A27E_04EF47427F4D_.wvu.Rows" sId="1"/>
    <undo index="2" exp="area" ref3D="1" dr="$H$1:$I$1048576" dn="Z_628CE822_C2EF_47B9_A88D_DD60521BD79B_.wvu.Cols" sId="1"/>
    <undo index="1" exp="area" ref3D="1" dr="$B$1:$D$1048576" dn="Z_628CE822_C2EF_47B9_A88D_DD60521BD79B_.wvu.Cols" sId="1"/>
    <undo index="12" exp="area" ref3D="1" dr="$A$129:$XFD$135" dn="Z_678A9D6A_CD2F_4FC5_ADAB_B9CA298D42A2_.wvu.Rows" sId="1"/>
    <undo index="10" exp="area" ref3D="1" dr="$A$111:$XFD$112" dn="Z_678A9D6A_CD2F_4FC5_ADAB_B9CA298D42A2_.wvu.Rows" sId="1"/>
    <undo index="8" exp="area" ref3D="1" dr="$A$94:$XFD$95" dn="Z_678A9D6A_CD2F_4FC5_ADAB_B9CA298D42A2_.wvu.Rows" sId="1"/>
    <undo index="6" exp="area" ref3D="1" dr="$A$83:$XFD$83" dn="Z_678A9D6A_CD2F_4FC5_ADAB_B9CA298D42A2_.wvu.Rows" sId="1"/>
    <undo index="0" exp="area" ref3D="1" dr="$B$1:$D$1048576" dn="Z_678A9D6A_CD2F_4FC5_ADAB_B9CA298D42A2_.wvu.Cols" sId="1"/>
    <undo index="0" exp="area" ref3D="1" dr="$B$1:$D$1048576" dn="Z_9D973A29_B18A_4300_8735_40F4D5040C33_.wvu.Cols" sId="1"/>
    <undo index="14" exp="area" ref3D="1" dr="$A$119:$XFD$119" dn="Z_9D973A29_B18A_4300_8735_40F4D5040C33_.wvu.Rows" sId="1"/>
    <undo index="12" exp="area" ref3D="1" dr="$A$112:$XFD$112" dn="Z_9D973A29_B18A_4300_8735_40F4D5040C33_.wvu.Rows" sId="1"/>
    <undo index="10" exp="area" ref3D="1" dr="$A$94:$XFD$95" dn="Z_9D973A29_B18A_4300_8735_40F4D5040C33_.wvu.Rows" sId="1"/>
    <undo index="8" exp="area" ref3D="1" dr="$A$79:$XFD$83" dn="Z_9D973A29_B18A_4300_8735_40F4D5040C33_.wvu.Rows" sId="1"/>
    <undo index="6" exp="area" ref3D="1" dr="$A$70:$XFD$70"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70:XFD70" start="0" length="0">
      <dxf>
        <font>
          <sz val="12"/>
          <name val="Times New Roman"/>
          <scheme val="none"/>
        </font>
        <alignment horizontal="left" vertical="center" wrapText="1" readingOrder="0"/>
      </dxf>
    </rfmt>
    <rfmt sheetId="1" s="1" sqref="A70" start="0" length="0">
      <dxf>
        <font>
          <sz val="12"/>
          <color indexed="8"/>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70"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0"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70" start="0" length="0">
      <dxf>
        <numFmt numFmtId="4" formatCode="#,##0.00"/>
        <alignment horizontal="right" readingOrder="0"/>
        <border outline="0">
          <left style="thin">
            <color indexed="64"/>
          </left>
          <right style="thin">
            <color indexed="64"/>
          </right>
          <top style="thin">
            <color indexed="64"/>
          </top>
          <bottom style="thin">
            <color indexed="64"/>
          </bottom>
        </border>
      </dxf>
    </rfmt>
    <rfmt sheetId="1" sqref="E70" start="0" length="0">
      <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dxf>
    </rfmt>
    <rfmt sheetId="1" sqref="F70" start="0" length="0">
      <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7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70"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cc rId="6987" sId="1">
    <oc r="F65">
      <f>SUM(F66:F73)</f>
    </oc>
    <nc r="F65">
      <f>SUM(F66:F69)</f>
    </nc>
  </rcc>
</revisions>
</file>

<file path=xl/revisions/revisionLog3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88" sId="1">
    <oc r="F70">
      <f>SUM(F71:F71)</f>
    </oc>
    <nc r="F70">
      <f>SUM(F71:F71)</f>
    </nc>
  </rcc>
</revisions>
</file>

<file path=xl/revisions/revisionLog3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989" sId="1" ref="A57:XFD57" action="deleteRow">
    <undo index="2" exp="area" ref3D="1" dr="$A$71:$XFD$71" dn="Z_773C9A6D_D94C_4F11_A27E_04EF47427F4D_.wvu.Rows" sId="1"/>
    <undo index="2" exp="area" ref3D="1" dr="$H$1:$I$1048576" dn="Z_628CE822_C2EF_47B9_A88D_DD60521BD79B_.wvu.Cols" sId="1"/>
    <undo index="1" exp="area" ref3D="1" dr="$B$1:$D$1048576" dn="Z_628CE822_C2EF_47B9_A88D_DD60521BD79B_.wvu.Cols" sId="1"/>
    <undo index="12" exp="area" ref3D="1" dr="$A$128:$XFD$134" dn="Z_678A9D6A_CD2F_4FC5_ADAB_B9CA298D42A2_.wvu.Rows" sId="1"/>
    <undo index="10" exp="area" ref3D="1" dr="$A$110:$XFD$111" dn="Z_678A9D6A_CD2F_4FC5_ADAB_B9CA298D42A2_.wvu.Rows" sId="1"/>
    <undo index="8" exp="area" ref3D="1" dr="$A$93:$XFD$94" dn="Z_678A9D6A_CD2F_4FC5_ADAB_B9CA298D42A2_.wvu.Rows" sId="1"/>
    <undo index="6" exp="area" ref3D="1" dr="$A$82:$XFD$82" dn="Z_678A9D6A_CD2F_4FC5_ADAB_B9CA298D42A2_.wvu.Rows" sId="1"/>
    <undo index="0" exp="area" ref3D="1" dr="$B$1:$D$1048576" dn="Z_678A9D6A_CD2F_4FC5_ADAB_B9CA298D42A2_.wvu.Cols" sId="1"/>
    <undo index="0" exp="area" ref3D="1" dr="$B$1:$D$1048576" dn="Z_9D973A29_B18A_4300_8735_40F4D5040C33_.wvu.Cols" sId="1"/>
    <undo index="14" exp="area" ref3D="1" dr="$A$118:$XFD$118" dn="Z_9D973A29_B18A_4300_8735_40F4D5040C33_.wvu.Rows" sId="1"/>
    <undo index="12" exp="area" ref3D="1" dr="$A$111:$XFD$111" dn="Z_9D973A29_B18A_4300_8735_40F4D5040C33_.wvu.Rows" sId="1"/>
    <undo index="10" exp="area" ref3D="1" dr="$A$93:$XFD$94" dn="Z_9D973A29_B18A_4300_8735_40F4D5040C33_.wvu.Rows" sId="1"/>
    <undo index="8" exp="area" ref3D="1" dr="$A$78:$XFD$82" dn="Z_9D973A29_B18A_4300_8735_40F4D5040C33_.wvu.Rows" sId="1"/>
    <undo index="4" exp="area" ref3D="1" dr="$A$61:$XFD$64"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57:XFD57" start="0" length="0">
      <dxf>
        <font>
          <b/>
          <sz val="12"/>
          <name val="Times New Roman"/>
          <scheme val="none"/>
        </font>
        <alignment horizontal="left" vertical="center" wrapText="1" readingOrder="0"/>
      </dxf>
    </rfmt>
    <rfmt sheetId="1" sqref="A57" start="0" length="0">
      <dxf>
        <font>
          <b val="0"/>
          <sz val="12"/>
          <name val="Times New Roman"/>
          <scheme val="none"/>
        </font>
        <fill>
          <patternFill patternType="solid">
            <bgColor theme="0"/>
          </patternFill>
        </fill>
        <alignment shrinkToFit="1" readingOrder="0"/>
        <border outline="0">
          <left style="medium">
            <color indexed="64"/>
          </left>
          <right style="thin">
            <color indexed="64"/>
          </right>
          <top style="thin">
            <color indexed="64"/>
          </top>
          <bottom style="thin">
            <color indexed="64"/>
          </bottom>
        </border>
      </dxf>
    </rfmt>
    <rfmt sheetId="1" sqref="B5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5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5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cc rId="0" sId="1" dxf="1">
      <nc r="E57">
        <f>F57+G57+H57+I57</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57" start="0" length="0">
      <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57" start="0" length="0">
      <dxf>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57" start="0" length="0">
      <dxf>
        <numFmt numFmtId="30" formatCode="@"/>
        <alignment horizontal="center" readingOrder="0"/>
        <border outline="0">
          <top style="thin">
            <color indexed="64"/>
          </top>
          <bottom style="thin">
            <color indexed="64"/>
          </bottom>
        </border>
      </dxf>
    </rfmt>
    <rfmt sheetId="1" sqref="M57" start="0" length="0">
      <dxf>
        <numFmt numFmtId="4" formatCode="#,##0.00"/>
      </dxf>
    </rfmt>
    <rfmt sheetId="1" sqref="N57" start="0" length="0">
      <dxf>
        <numFmt numFmtId="4" formatCode="#,##0.00"/>
      </dxf>
    </rfmt>
  </rrc>
  <rrc rId="6990" sId="1" ref="A57:XFD57" action="deleteRow">
    <undo index="2" exp="area" ref3D="1" dr="$A$70:$XFD$70" dn="Z_773C9A6D_D94C_4F11_A27E_04EF47427F4D_.wvu.Rows" sId="1"/>
    <undo index="2" exp="area" ref3D="1" dr="$H$1:$I$1048576" dn="Z_628CE822_C2EF_47B9_A88D_DD60521BD79B_.wvu.Cols" sId="1"/>
    <undo index="1" exp="area" ref3D="1" dr="$B$1:$D$1048576" dn="Z_628CE822_C2EF_47B9_A88D_DD60521BD79B_.wvu.Cols" sId="1"/>
    <undo index="12" exp="area" ref3D="1" dr="$A$127:$XFD$133" dn="Z_678A9D6A_CD2F_4FC5_ADAB_B9CA298D42A2_.wvu.Rows" sId="1"/>
    <undo index="10" exp="area" ref3D="1" dr="$A$109:$XFD$110" dn="Z_678A9D6A_CD2F_4FC5_ADAB_B9CA298D42A2_.wvu.Rows" sId="1"/>
    <undo index="8" exp="area" ref3D="1" dr="$A$92:$XFD$93" dn="Z_678A9D6A_CD2F_4FC5_ADAB_B9CA298D42A2_.wvu.Rows" sId="1"/>
    <undo index="6" exp="area" ref3D="1" dr="$A$81:$XFD$81" dn="Z_678A9D6A_CD2F_4FC5_ADAB_B9CA298D42A2_.wvu.Rows" sId="1"/>
    <undo index="0" exp="area" ref3D="1" dr="$B$1:$D$1048576" dn="Z_678A9D6A_CD2F_4FC5_ADAB_B9CA298D42A2_.wvu.Cols" sId="1"/>
    <undo index="0" exp="area" ref3D="1" dr="$B$1:$D$1048576" dn="Z_9D973A29_B18A_4300_8735_40F4D5040C33_.wvu.Cols" sId="1"/>
    <undo index="14" exp="area" ref3D="1" dr="$A$117:$XFD$117" dn="Z_9D973A29_B18A_4300_8735_40F4D5040C33_.wvu.Rows" sId="1"/>
    <undo index="12" exp="area" ref3D="1" dr="$A$110:$XFD$110" dn="Z_9D973A29_B18A_4300_8735_40F4D5040C33_.wvu.Rows" sId="1"/>
    <undo index="10" exp="area" ref3D="1" dr="$A$92:$XFD$93" dn="Z_9D973A29_B18A_4300_8735_40F4D5040C33_.wvu.Rows" sId="1"/>
    <undo index="8" exp="area" ref3D="1" dr="$A$77:$XFD$81" dn="Z_9D973A29_B18A_4300_8735_40F4D5040C33_.wvu.Rows" sId="1"/>
    <undo index="4" exp="area" ref3D="1" dr="$A$60:$XFD$63"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57:XFD57" start="0" length="0">
      <dxf>
        <font>
          <b/>
          <sz val="12"/>
          <name val="Times New Roman"/>
          <scheme val="none"/>
        </font>
        <alignment horizontal="left" vertical="center" wrapText="1" readingOrder="0"/>
      </dxf>
    </rfmt>
    <rfmt sheetId="1" sqref="A57" start="0" length="0">
      <dxf>
        <font>
          <b val="0"/>
          <sz val="12"/>
          <name val="Times New Roman"/>
          <scheme val="none"/>
        </font>
        <fill>
          <patternFill patternType="solid">
            <bgColor theme="0"/>
          </patternFill>
        </fill>
        <alignment shrinkToFit="1" readingOrder="0"/>
        <border outline="0">
          <left style="medium">
            <color indexed="64"/>
          </left>
          <right style="thin">
            <color indexed="64"/>
          </right>
          <top style="thin">
            <color indexed="64"/>
          </top>
          <bottom style="thin">
            <color indexed="64"/>
          </bottom>
        </border>
      </dxf>
    </rfmt>
    <rfmt sheetId="1" sqref="B5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5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5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cc rId="0" sId="1" dxf="1">
      <nc r="E57">
        <f>F57+G57+H57+I57</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57" start="0" length="0">
      <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57" start="0" length="0">
      <dxf>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57" start="0" length="0">
      <dxf>
        <numFmt numFmtId="30" formatCode="@"/>
        <alignment horizontal="center" readingOrder="0"/>
        <border outline="0">
          <top style="thin">
            <color indexed="64"/>
          </top>
          <bottom style="thin">
            <color indexed="64"/>
          </bottom>
        </border>
      </dxf>
    </rfmt>
    <rfmt sheetId="1" sqref="M57" start="0" length="0">
      <dxf>
        <numFmt numFmtId="4" formatCode="#,##0.00"/>
      </dxf>
    </rfmt>
    <rfmt sheetId="1" sqref="N57" start="0" length="0">
      <dxf>
        <numFmt numFmtId="4" formatCode="#,##0.00"/>
      </dxf>
    </rfmt>
  </rrc>
  <rrc rId="6991" sId="1" ref="A57:XFD57" action="deleteRow">
    <undo index="2" exp="area" ref3D="1" dr="$A$69:$XFD$69" dn="Z_773C9A6D_D94C_4F11_A27E_04EF47427F4D_.wvu.Rows" sId="1"/>
    <undo index="2" exp="area" ref3D="1" dr="$H$1:$I$1048576" dn="Z_628CE822_C2EF_47B9_A88D_DD60521BD79B_.wvu.Cols" sId="1"/>
    <undo index="1" exp="area" ref3D="1" dr="$B$1:$D$1048576" dn="Z_628CE822_C2EF_47B9_A88D_DD60521BD79B_.wvu.Cols" sId="1"/>
    <undo index="12" exp="area" ref3D="1" dr="$A$126:$XFD$132" dn="Z_678A9D6A_CD2F_4FC5_ADAB_B9CA298D42A2_.wvu.Rows" sId="1"/>
    <undo index="10" exp="area" ref3D="1" dr="$A$108:$XFD$109" dn="Z_678A9D6A_CD2F_4FC5_ADAB_B9CA298D42A2_.wvu.Rows" sId="1"/>
    <undo index="8" exp="area" ref3D="1" dr="$A$91:$XFD$92" dn="Z_678A9D6A_CD2F_4FC5_ADAB_B9CA298D42A2_.wvu.Rows" sId="1"/>
    <undo index="6" exp="area" ref3D="1" dr="$A$80:$XFD$80" dn="Z_678A9D6A_CD2F_4FC5_ADAB_B9CA298D42A2_.wvu.Rows" sId="1"/>
    <undo index="0" exp="area" ref3D="1" dr="$B$1:$D$1048576" dn="Z_678A9D6A_CD2F_4FC5_ADAB_B9CA298D42A2_.wvu.Cols" sId="1"/>
    <undo index="0" exp="area" ref3D="1" dr="$B$1:$D$1048576" dn="Z_9D973A29_B18A_4300_8735_40F4D5040C33_.wvu.Cols" sId="1"/>
    <undo index="14" exp="area" ref3D="1" dr="$A$116:$XFD$116" dn="Z_9D973A29_B18A_4300_8735_40F4D5040C33_.wvu.Rows" sId="1"/>
    <undo index="12" exp="area" ref3D="1" dr="$A$109:$XFD$109" dn="Z_9D973A29_B18A_4300_8735_40F4D5040C33_.wvu.Rows" sId="1"/>
    <undo index="10" exp="area" ref3D="1" dr="$A$91:$XFD$92" dn="Z_9D973A29_B18A_4300_8735_40F4D5040C33_.wvu.Rows" sId="1"/>
    <undo index="8" exp="area" ref3D="1" dr="$A$76:$XFD$80" dn="Z_9D973A29_B18A_4300_8735_40F4D5040C33_.wvu.Rows" sId="1"/>
    <undo index="4" exp="area" ref3D="1" dr="$A$59:$XFD$62"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57:XFD57" start="0" length="0">
      <dxf>
        <font>
          <b/>
          <sz val="12"/>
          <name val="Times New Roman"/>
          <scheme val="none"/>
        </font>
        <alignment horizontal="left" vertical="center" wrapText="1" readingOrder="0"/>
      </dxf>
    </rfmt>
    <rfmt sheetId="1" sqref="A57" start="0" length="0">
      <dxf>
        <font>
          <b val="0"/>
          <sz val="12"/>
          <name val="Times New Roman"/>
          <scheme val="none"/>
        </font>
        <fill>
          <patternFill patternType="solid">
            <bgColor theme="0"/>
          </patternFill>
        </fill>
        <alignment shrinkToFit="1" readingOrder="0"/>
        <border outline="0">
          <left style="medium">
            <color indexed="64"/>
          </left>
          <right style="thin">
            <color indexed="64"/>
          </right>
          <top style="thin">
            <color indexed="64"/>
          </top>
          <bottom style="thin">
            <color indexed="64"/>
          </bottom>
        </border>
      </dxf>
    </rfmt>
    <rfmt sheetId="1" sqref="B5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5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5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cc rId="0" sId="1" dxf="1">
      <nc r="E57">
        <f>F57+G57+H57+I57</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57" start="0" length="0">
      <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57" start="0" length="0">
      <dxf>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57" start="0" length="0">
      <dxf>
        <numFmt numFmtId="30" formatCode="@"/>
        <alignment horizontal="center" readingOrder="0"/>
        <border outline="0">
          <top style="thin">
            <color indexed="64"/>
          </top>
          <bottom style="thin">
            <color indexed="64"/>
          </bottom>
        </border>
      </dxf>
    </rfmt>
    <rfmt sheetId="1" sqref="M57" start="0" length="0">
      <dxf>
        <numFmt numFmtId="4" formatCode="#,##0.00"/>
      </dxf>
    </rfmt>
    <rfmt sheetId="1" sqref="N57" start="0" length="0">
      <dxf>
        <numFmt numFmtId="4" formatCode="#,##0.00"/>
      </dxf>
    </rfmt>
  </rrc>
  <rrc rId="6992" sId="1" ref="A57:XFD57" action="deleteRow">
    <undo index="2" exp="area" ref3D="1" dr="$A$68:$XFD$68" dn="Z_773C9A6D_D94C_4F11_A27E_04EF47427F4D_.wvu.Rows" sId="1"/>
    <undo index="2" exp="area" ref3D="1" dr="$H$1:$I$1048576" dn="Z_628CE822_C2EF_47B9_A88D_DD60521BD79B_.wvu.Cols" sId="1"/>
    <undo index="1" exp="area" ref3D="1" dr="$B$1:$D$1048576" dn="Z_628CE822_C2EF_47B9_A88D_DD60521BD79B_.wvu.Cols" sId="1"/>
    <undo index="12" exp="area" ref3D="1" dr="$A$125:$XFD$131" dn="Z_678A9D6A_CD2F_4FC5_ADAB_B9CA298D42A2_.wvu.Rows" sId="1"/>
    <undo index="10" exp="area" ref3D="1" dr="$A$107:$XFD$108" dn="Z_678A9D6A_CD2F_4FC5_ADAB_B9CA298D42A2_.wvu.Rows" sId="1"/>
    <undo index="8" exp="area" ref3D="1" dr="$A$90:$XFD$91" dn="Z_678A9D6A_CD2F_4FC5_ADAB_B9CA298D42A2_.wvu.Rows" sId="1"/>
    <undo index="6" exp="area" ref3D="1" dr="$A$79:$XFD$79" dn="Z_678A9D6A_CD2F_4FC5_ADAB_B9CA298D42A2_.wvu.Rows" sId="1"/>
    <undo index="0" exp="area" ref3D="1" dr="$B$1:$D$1048576" dn="Z_678A9D6A_CD2F_4FC5_ADAB_B9CA298D42A2_.wvu.Cols" sId="1"/>
    <undo index="0" exp="area" ref3D="1" dr="$B$1:$D$1048576" dn="Z_9D973A29_B18A_4300_8735_40F4D5040C33_.wvu.Cols" sId="1"/>
    <undo index="14" exp="area" ref3D="1" dr="$A$115:$XFD$115" dn="Z_9D973A29_B18A_4300_8735_40F4D5040C33_.wvu.Rows" sId="1"/>
    <undo index="12" exp="area" ref3D="1" dr="$A$108:$XFD$108" dn="Z_9D973A29_B18A_4300_8735_40F4D5040C33_.wvu.Rows" sId="1"/>
    <undo index="10" exp="area" ref3D="1" dr="$A$90:$XFD$91" dn="Z_9D973A29_B18A_4300_8735_40F4D5040C33_.wvu.Rows" sId="1"/>
    <undo index="8" exp="area" ref3D="1" dr="$A$75:$XFD$79" dn="Z_9D973A29_B18A_4300_8735_40F4D5040C33_.wvu.Rows" sId="1"/>
    <undo index="4" exp="area" ref3D="1" dr="$A$58:$XFD$61"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57:XFD57" start="0" length="0">
      <dxf>
        <font>
          <b/>
          <sz val="12"/>
          <name val="Times New Roman"/>
          <scheme val="none"/>
        </font>
        <alignment horizontal="left" vertical="center" wrapText="1" readingOrder="0"/>
      </dxf>
    </rfmt>
    <rfmt sheetId="1" sqref="A57" start="0" length="0">
      <dxf>
        <font>
          <b val="0"/>
          <sz val="12"/>
          <name val="Times New Roman"/>
          <scheme val="none"/>
        </font>
        <fill>
          <patternFill patternType="solid">
            <bgColor theme="0"/>
          </patternFill>
        </fill>
        <alignment shrinkToFit="1" readingOrder="0"/>
        <border outline="0">
          <left style="medium">
            <color indexed="64"/>
          </left>
          <right style="thin">
            <color indexed="64"/>
          </right>
          <top style="thin">
            <color indexed="64"/>
          </top>
          <bottom style="thin">
            <color indexed="64"/>
          </bottom>
        </border>
      </dxf>
    </rfmt>
    <rfmt sheetId="1" sqref="B5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5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5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cc rId="0" sId="1" dxf="1">
      <nc r="E57">
        <f>F57+G57+H57+I57</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57" start="0" length="0">
      <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5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57" start="0" length="0">
      <dxf>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57" start="0" length="0">
      <dxf>
        <numFmt numFmtId="30" formatCode="@"/>
        <alignment horizontal="center" readingOrder="0"/>
        <border outline="0">
          <top style="thin">
            <color indexed="64"/>
          </top>
          <bottom style="thin">
            <color indexed="64"/>
          </bottom>
        </border>
      </dxf>
    </rfmt>
    <rfmt sheetId="1" sqref="M57" start="0" length="0">
      <dxf>
        <numFmt numFmtId="4" formatCode="#,##0.00"/>
      </dxf>
    </rfmt>
    <rfmt sheetId="1" sqref="N57" start="0" length="0">
      <dxf>
        <numFmt numFmtId="4" formatCode="#,##0.00"/>
      </dxf>
    </rfmt>
  </rrc>
  <rrc rId="6993" sId="1" ref="A57:XFD57" action="deleteRow">
    <undo index="2" exp="area" ref3D="1" dr="$A$67:$XFD$67" dn="Z_773C9A6D_D94C_4F11_A27E_04EF47427F4D_.wvu.Rows" sId="1"/>
    <undo index="2" exp="area" ref3D="1" dr="$H$1:$I$1048576" dn="Z_628CE822_C2EF_47B9_A88D_DD60521BD79B_.wvu.Cols" sId="1"/>
    <undo index="1" exp="area" ref3D="1" dr="$B$1:$D$1048576" dn="Z_628CE822_C2EF_47B9_A88D_DD60521BD79B_.wvu.Cols" sId="1"/>
    <undo index="12" exp="area" ref3D="1" dr="$A$124:$XFD$130" dn="Z_678A9D6A_CD2F_4FC5_ADAB_B9CA298D42A2_.wvu.Rows" sId="1"/>
    <undo index="10" exp="area" ref3D="1" dr="$A$106:$XFD$107" dn="Z_678A9D6A_CD2F_4FC5_ADAB_B9CA298D42A2_.wvu.Rows" sId="1"/>
    <undo index="8" exp="area" ref3D="1" dr="$A$89:$XFD$90" dn="Z_678A9D6A_CD2F_4FC5_ADAB_B9CA298D42A2_.wvu.Rows" sId="1"/>
    <undo index="6" exp="area" ref3D="1" dr="$A$78:$XFD$78" dn="Z_678A9D6A_CD2F_4FC5_ADAB_B9CA298D42A2_.wvu.Rows" sId="1"/>
    <undo index="0" exp="area" ref3D="1" dr="$B$1:$D$1048576" dn="Z_678A9D6A_CD2F_4FC5_ADAB_B9CA298D42A2_.wvu.Cols" sId="1"/>
    <undo index="0" exp="area" ref3D="1" dr="$B$1:$D$1048576" dn="Z_9D973A29_B18A_4300_8735_40F4D5040C33_.wvu.Cols" sId="1"/>
    <undo index="14" exp="area" ref3D="1" dr="$A$114:$XFD$114" dn="Z_9D973A29_B18A_4300_8735_40F4D5040C33_.wvu.Rows" sId="1"/>
    <undo index="12" exp="area" ref3D="1" dr="$A$107:$XFD$107" dn="Z_9D973A29_B18A_4300_8735_40F4D5040C33_.wvu.Rows" sId="1"/>
    <undo index="10" exp="area" ref3D="1" dr="$A$89:$XFD$90" dn="Z_9D973A29_B18A_4300_8735_40F4D5040C33_.wvu.Rows" sId="1"/>
    <undo index="8" exp="area" ref3D="1" dr="$A$74:$XFD$78" dn="Z_9D973A29_B18A_4300_8735_40F4D5040C33_.wvu.Rows" sId="1"/>
    <undo index="4" exp="area" ref3D="1" dr="$A$57:$XFD$60"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57:XFD57" start="0" length="0">
      <dxf>
        <font>
          <sz val="12"/>
          <name val="Times New Roman"/>
          <scheme val="none"/>
        </font>
        <alignment horizontal="left" vertical="center" wrapText="1" readingOrder="0"/>
      </dxf>
    </rfmt>
    <rfmt sheetId="1" sqref="A57" start="0" length="0">
      <dxf>
        <fill>
          <patternFill patternType="solid">
            <bgColor theme="0"/>
          </patternFill>
        </fill>
        <alignment horizontal="general" readingOrder="0"/>
        <border outline="0">
          <left style="medium">
            <color indexed="64"/>
          </left>
          <right style="thin">
            <color indexed="64"/>
          </right>
          <top style="thin">
            <color indexed="64"/>
          </top>
          <bottom style="thin">
            <color indexed="64"/>
          </bottom>
        </border>
      </dxf>
    </rfmt>
    <rfmt sheetId="1" sqref="B57" start="0" length="0">
      <dxf>
        <font>
          <sz val="12"/>
          <color indexed="0"/>
          <name val="Times New Roman"/>
          <scheme val="none"/>
        </font>
        <numFmt numFmtId="4" formatCode="#,##0.00"/>
        <alignment vertical="top" readingOrder="0"/>
        <border outline="0">
          <left style="thin">
            <color indexed="64"/>
          </left>
          <right style="thin">
            <color indexed="64"/>
          </right>
          <top style="thin">
            <color indexed="64"/>
          </top>
          <bottom style="thin">
            <color indexed="64"/>
          </bottom>
        </border>
      </dxf>
    </rfmt>
    <rfmt sheetId="1" sqref="C57"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D57"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cc rId="0" sId="1" dxf="1">
      <nc r="E57">
        <f>F57+G57+H57+I57</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57" start="0" length="0">
      <dxf>
        <numFmt numFmtId="4" formatCode="#,##0.00"/>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dxf>
    </rfmt>
    <rfmt sheetId="1" sqref="G57"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H5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5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5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57"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57" start="0" length="0">
      <dxf>
        <font>
          <b/>
          <sz val="12"/>
          <name val="Times New Roman"/>
          <scheme val="none"/>
        </font>
        <numFmt numFmtId="30" formatCode="@"/>
        <alignment horizontal="center" readingOrder="0"/>
        <border outline="0">
          <right style="thin">
            <color indexed="64"/>
          </right>
          <top style="thin">
            <color indexed="64"/>
          </top>
          <bottom style="thin">
            <color indexed="64"/>
          </bottom>
        </border>
      </dxf>
    </rfmt>
    <rfmt sheetId="1" sqref="M57" start="0" length="0">
      <dxf>
        <numFmt numFmtId="4" formatCode="#,##0.00"/>
      </dxf>
    </rfmt>
    <rfmt sheetId="1" sqref="N57" start="0" length="0">
      <dxf>
        <numFmt numFmtId="4" formatCode="#,##0.00"/>
      </dxf>
    </rfmt>
  </rrc>
  <rrc rId="6994" sId="1" ref="A57:XFD57" action="deleteRow">
    <undo index="2" exp="area" ref3D="1" dr="$A$66:$XFD$66" dn="Z_773C9A6D_D94C_4F11_A27E_04EF47427F4D_.wvu.Rows" sId="1"/>
    <undo index="2" exp="area" ref3D="1" dr="$H$1:$I$1048576" dn="Z_628CE822_C2EF_47B9_A88D_DD60521BD79B_.wvu.Cols" sId="1"/>
    <undo index="1" exp="area" ref3D="1" dr="$B$1:$D$1048576" dn="Z_628CE822_C2EF_47B9_A88D_DD60521BD79B_.wvu.Cols" sId="1"/>
    <undo index="12" exp="area" ref3D="1" dr="$A$123:$XFD$129" dn="Z_678A9D6A_CD2F_4FC5_ADAB_B9CA298D42A2_.wvu.Rows" sId="1"/>
    <undo index="10" exp="area" ref3D="1" dr="$A$105:$XFD$106" dn="Z_678A9D6A_CD2F_4FC5_ADAB_B9CA298D42A2_.wvu.Rows" sId="1"/>
    <undo index="8" exp="area" ref3D="1" dr="$A$88:$XFD$89" dn="Z_678A9D6A_CD2F_4FC5_ADAB_B9CA298D42A2_.wvu.Rows" sId="1"/>
    <undo index="6" exp="area" ref3D="1" dr="$A$77:$XFD$77" dn="Z_678A9D6A_CD2F_4FC5_ADAB_B9CA298D42A2_.wvu.Rows" sId="1"/>
    <undo index="0" exp="area" ref3D="1" dr="$B$1:$D$1048576" dn="Z_678A9D6A_CD2F_4FC5_ADAB_B9CA298D42A2_.wvu.Cols" sId="1"/>
    <undo index="0" exp="area" ref3D="1" dr="$B$1:$D$1048576" dn="Z_9D973A29_B18A_4300_8735_40F4D5040C33_.wvu.Cols" sId="1"/>
    <undo index="14" exp="area" ref3D="1" dr="$A$113:$XFD$113" dn="Z_9D973A29_B18A_4300_8735_40F4D5040C33_.wvu.Rows" sId="1"/>
    <undo index="12" exp="area" ref3D="1" dr="$A$106:$XFD$106" dn="Z_9D973A29_B18A_4300_8735_40F4D5040C33_.wvu.Rows" sId="1"/>
    <undo index="10" exp="area" ref3D="1" dr="$A$88:$XFD$89" dn="Z_9D973A29_B18A_4300_8735_40F4D5040C33_.wvu.Rows" sId="1"/>
    <undo index="8" exp="area" ref3D="1" dr="$A$73:$XFD$77" dn="Z_9D973A29_B18A_4300_8735_40F4D5040C33_.wvu.Rows" sId="1"/>
    <undo index="4" exp="area" ref3D="1" dr="$A$57:$XFD$59"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57:XFD57" start="0" length="0">
      <dxf>
        <font>
          <sz val="12"/>
          <name val="Times New Roman"/>
          <scheme val="none"/>
        </font>
        <alignment horizontal="left" vertical="center" wrapText="1" readingOrder="0"/>
      </dxf>
    </rfmt>
    <rfmt sheetId="1" sqref="A57" start="0" length="0">
      <dxf>
        <alignment horizontal="general" readingOrder="0"/>
        <border outline="0">
          <left style="medium">
            <color indexed="64"/>
          </left>
          <right style="thin">
            <color indexed="64"/>
          </right>
          <top style="thin">
            <color indexed="64"/>
          </top>
          <bottom style="thin">
            <color indexed="64"/>
          </bottom>
        </border>
      </dxf>
    </rfmt>
    <rfmt sheetId="1" sqref="B57" start="0" length="0">
      <dxf>
        <font>
          <sz val="12"/>
          <color indexed="0"/>
          <name val="Times New Roman"/>
          <scheme val="none"/>
        </font>
        <numFmt numFmtId="4" formatCode="#,##0.00"/>
        <alignment vertical="top" readingOrder="0"/>
        <border outline="0">
          <left style="thin">
            <color indexed="64"/>
          </left>
          <right style="thin">
            <color indexed="64"/>
          </right>
          <top style="thin">
            <color indexed="64"/>
          </top>
          <bottom style="thin">
            <color indexed="64"/>
          </bottom>
        </border>
      </dxf>
    </rfmt>
    <rfmt sheetId="1" sqref="C57"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D57"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cc rId="0" sId="1" dxf="1">
      <nc r="E57">
        <f>F57+G57+H57+I57</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57" start="0" length="0">
      <dxf>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G57"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H5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5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5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57"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57" start="0" length="0">
      <dxf>
        <font>
          <b/>
          <sz val="12"/>
          <name val="Times New Roman"/>
          <scheme val="none"/>
        </font>
        <numFmt numFmtId="30" formatCode="@"/>
        <alignment horizontal="center" readingOrder="0"/>
        <border outline="0">
          <right style="thin">
            <color indexed="64"/>
          </right>
          <top style="thin">
            <color indexed="64"/>
          </top>
          <bottom style="thin">
            <color indexed="64"/>
          </bottom>
        </border>
      </dxf>
    </rfmt>
    <rfmt sheetId="1" sqref="M57" start="0" length="0">
      <dxf>
        <numFmt numFmtId="4" formatCode="#,##0.00"/>
      </dxf>
    </rfmt>
    <rfmt sheetId="1" sqref="N57" start="0" length="0">
      <dxf>
        <numFmt numFmtId="4" formatCode="#,##0.00"/>
      </dxf>
    </rfmt>
  </rrc>
  <rrc rId="6995" sId="1" ref="A57:XFD57" action="deleteRow">
    <undo index="2" exp="area" ref3D="1" dr="$A$65:$XFD$65" dn="Z_773C9A6D_D94C_4F11_A27E_04EF47427F4D_.wvu.Rows" sId="1"/>
    <undo index="2" exp="area" ref3D="1" dr="$H$1:$I$1048576" dn="Z_628CE822_C2EF_47B9_A88D_DD60521BD79B_.wvu.Cols" sId="1"/>
    <undo index="1" exp="area" ref3D="1" dr="$B$1:$D$1048576" dn="Z_628CE822_C2EF_47B9_A88D_DD60521BD79B_.wvu.Cols" sId="1"/>
    <undo index="12" exp="area" ref3D="1" dr="$A$122:$XFD$128" dn="Z_678A9D6A_CD2F_4FC5_ADAB_B9CA298D42A2_.wvu.Rows" sId="1"/>
    <undo index="10" exp="area" ref3D="1" dr="$A$104:$XFD$105" dn="Z_678A9D6A_CD2F_4FC5_ADAB_B9CA298D42A2_.wvu.Rows" sId="1"/>
    <undo index="8" exp="area" ref3D="1" dr="$A$87:$XFD$88" dn="Z_678A9D6A_CD2F_4FC5_ADAB_B9CA298D42A2_.wvu.Rows" sId="1"/>
    <undo index="6" exp="area" ref3D="1" dr="$A$76:$XFD$76" dn="Z_678A9D6A_CD2F_4FC5_ADAB_B9CA298D42A2_.wvu.Rows" sId="1"/>
    <undo index="0" exp="area" ref3D="1" dr="$B$1:$D$1048576" dn="Z_678A9D6A_CD2F_4FC5_ADAB_B9CA298D42A2_.wvu.Cols" sId="1"/>
    <undo index="0" exp="area" ref3D="1" dr="$B$1:$D$1048576" dn="Z_9D973A29_B18A_4300_8735_40F4D5040C33_.wvu.Cols" sId="1"/>
    <undo index="14" exp="area" ref3D="1" dr="$A$112:$XFD$112" dn="Z_9D973A29_B18A_4300_8735_40F4D5040C33_.wvu.Rows" sId="1"/>
    <undo index="12" exp="area" ref3D="1" dr="$A$105:$XFD$105" dn="Z_9D973A29_B18A_4300_8735_40F4D5040C33_.wvu.Rows" sId="1"/>
    <undo index="10" exp="area" ref3D="1" dr="$A$87:$XFD$88" dn="Z_9D973A29_B18A_4300_8735_40F4D5040C33_.wvu.Rows" sId="1"/>
    <undo index="8" exp="area" ref3D="1" dr="$A$72:$XFD$76" dn="Z_9D973A29_B18A_4300_8735_40F4D5040C33_.wvu.Rows" sId="1"/>
    <undo index="4" exp="area" ref3D="1" dr="$A$57:$XFD$58"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57:XFD57" start="0" length="0">
      <dxf>
        <font>
          <sz val="12"/>
          <name val="Times New Roman"/>
          <scheme val="none"/>
        </font>
        <alignment horizontal="left" vertical="center" wrapText="1" readingOrder="0"/>
      </dxf>
    </rfmt>
    <rfmt sheetId="1" s="1" sqref="A57" start="0" length="0">
      <dxf>
        <font>
          <sz val="12"/>
          <color theme="1"/>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57" start="0" length="0">
      <dxf>
        <font>
          <sz val="12"/>
          <color indexed="0"/>
          <name val="Times New Roman"/>
          <scheme val="none"/>
        </font>
        <numFmt numFmtId="4" formatCode="#,##0.00"/>
        <alignment vertical="top" readingOrder="0"/>
        <border outline="0">
          <left style="thin">
            <color indexed="64"/>
          </left>
          <right style="thin">
            <color indexed="64"/>
          </right>
          <top style="thin">
            <color indexed="64"/>
          </top>
          <bottom style="thin">
            <color indexed="64"/>
          </bottom>
        </border>
      </dxf>
    </rfmt>
    <rfmt sheetId="1" sqref="C57"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D57"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cc rId="0" sId="1" dxf="1">
      <nc r="E57">
        <f>F57</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57" start="0" length="0">
      <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57"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H5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5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5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57"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57" start="0" length="0">
      <dxf>
        <font>
          <b/>
          <sz val="12"/>
          <name val="Times New Roman"/>
          <scheme val="none"/>
        </font>
        <numFmt numFmtId="30" formatCode="@"/>
        <alignment horizontal="center" readingOrder="0"/>
        <border outline="0">
          <right style="thin">
            <color indexed="64"/>
          </right>
          <top style="thin">
            <color indexed="64"/>
          </top>
          <bottom style="thin">
            <color indexed="64"/>
          </bottom>
        </border>
      </dxf>
    </rfmt>
    <rfmt sheetId="1" sqref="M57" start="0" length="0">
      <dxf>
        <numFmt numFmtId="4" formatCode="#,##0.00"/>
      </dxf>
    </rfmt>
    <rfmt sheetId="1" sqref="N57" start="0" length="0">
      <dxf>
        <numFmt numFmtId="4" formatCode="#,##0.00"/>
      </dxf>
    </rfmt>
  </rrc>
  <rrc rId="6996" sId="1" ref="A57:XFD57" action="deleteRow">
    <undo index="0" exp="area" dr="K49:K57" r="K48" sId="1"/>
    <undo index="0" exp="area" dr="J49:J57" r="J48" sId="1"/>
    <undo index="0" exp="area" dr="I49:I57" r="I48" sId="1"/>
    <undo index="0" exp="area" dr="H49:H57" r="H48" sId="1"/>
    <undo index="0" exp="area" dr="G49:G57" r="G48" sId="1"/>
    <undo index="0" exp="area" dr="F49:F57" r="F48" sId="1"/>
    <undo index="2" exp="area" ref3D="1" dr="$A$64:$XFD$64" dn="Z_773C9A6D_D94C_4F11_A27E_04EF47427F4D_.wvu.Rows" sId="1"/>
    <undo index="2" exp="area" ref3D="1" dr="$H$1:$I$1048576" dn="Z_628CE822_C2EF_47B9_A88D_DD60521BD79B_.wvu.Cols" sId="1"/>
    <undo index="1" exp="area" ref3D="1" dr="$B$1:$D$1048576" dn="Z_628CE822_C2EF_47B9_A88D_DD60521BD79B_.wvu.Cols" sId="1"/>
    <undo index="12" exp="area" ref3D="1" dr="$A$121:$XFD$127" dn="Z_678A9D6A_CD2F_4FC5_ADAB_B9CA298D42A2_.wvu.Rows" sId="1"/>
    <undo index="10" exp="area" ref3D="1" dr="$A$103:$XFD$104" dn="Z_678A9D6A_CD2F_4FC5_ADAB_B9CA298D42A2_.wvu.Rows" sId="1"/>
    <undo index="8" exp="area" ref3D="1" dr="$A$86:$XFD$87" dn="Z_678A9D6A_CD2F_4FC5_ADAB_B9CA298D42A2_.wvu.Rows" sId="1"/>
    <undo index="6" exp="area" ref3D="1" dr="$A$75:$XFD$75" dn="Z_678A9D6A_CD2F_4FC5_ADAB_B9CA298D42A2_.wvu.Rows" sId="1"/>
    <undo index="0" exp="area" ref3D="1" dr="$B$1:$D$1048576" dn="Z_678A9D6A_CD2F_4FC5_ADAB_B9CA298D42A2_.wvu.Cols" sId="1"/>
    <undo index="0" exp="area" ref3D="1" dr="$B$1:$D$1048576" dn="Z_9D973A29_B18A_4300_8735_40F4D5040C33_.wvu.Cols" sId="1"/>
    <undo index="14" exp="area" ref3D="1" dr="$A$111:$XFD$111" dn="Z_9D973A29_B18A_4300_8735_40F4D5040C33_.wvu.Rows" sId="1"/>
    <undo index="12" exp="area" ref3D="1" dr="$A$104:$XFD$104" dn="Z_9D973A29_B18A_4300_8735_40F4D5040C33_.wvu.Rows" sId="1"/>
    <undo index="10" exp="area" ref3D="1" dr="$A$86:$XFD$87" dn="Z_9D973A29_B18A_4300_8735_40F4D5040C33_.wvu.Rows" sId="1"/>
    <undo index="8" exp="area" ref3D="1" dr="$A$71:$XFD$75" dn="Z_9D973A29_B18A_4300_8735_40F4D5040C33_.wvu.Rows" sId="1"/>
    <undo index="4" exp="area" ref3D="1" dr="$A$57:$XFD$57" dn="Z_9D973A29_B18A_4300_8735_40F4D5040C33_.wvu.Row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rfmt sheetId="1" xfDxf="1" sqref="A57:XFD57" start="0" length="0">
      <dxf>
        <font>
          <sz val="12"/>
          <name val="Times New Roman"/>
          <scheme val="none"/>
        </font>
        <alignment horizontal="left" vertical="center" wrapText="1" readingOrder="0"/>
      </dxf>
    </rfmt>
    <rfmt sheetId="1" sqref="A57" start="0" length="0">
      <dxf>
        <fill>
          <patternFill patternType="solid">
            <bgColor theme="0"/>
          </patternFill>
        </fill>
        <alignment horizontal="general" readingOrder="0"/>
        <border outline="0">
          <left style="medium">
            <color indexed="64"/>
          </left>
          <right style="thin">
            <color indexed="64"/>
          </right>
          <top style="thin">
            <color indexed="64"/>
          </top>
          <bottom style="thin">
            <color indexed="64"/>
          </bottom>
        </border>
      </dxf>
    </rfmt>
    <rfmt sheetId="1" sqref="B57" start="0" length="0">
      <dxf>
        <font>
          <sz val="12"/>
          <color indexed="0"/>
          <name val="Times New Roman"/>
          <scheme val="none"/>
        </font>
        <numFmt numFmtId="4" formatCode="#,##0.00"/>
        <alignment vertical="top" readingOrder="0"/>
        <border outline="0">
          <left style="thin">
            <color indexed="64"/>
          </left>
          <right style="thin">
            <color indexed="64"/>
          </right>
          <top style="thin">
            <color indexed="64"/>
          </top>
          <bottom style="thin">
            <color indexed="64"/>
          </bottom>
        </border>
      </dxf>
    </rfmt>
    <rfmt sheetId="1" sqref="C57"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D57"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cc rId="0" sId="1" dxf="1">
      <nc r="E57">
        <f>F57+G57+H57+I57</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57" start="0" length="0">
      <dxf>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G57"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H5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5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5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57"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57" start="0" length="0">
      <dxf>
        <font>
          <b/>
          <sz val="12"/>
          <name val="Times New Roman"/>
          <scheme val="none"/>
        </font>
        <numFmt numFmtId="30" formatCode="@"/>
        <alignment horizontal="center" readingOrder="0"/>
        <border outline="0">
          <right style="thin">
            <color indexed="64"/>
          </right>
          <top style="thin">
            <color indexed="64"/>
          </top>
          <bottom style="thin">
            <color indexed="64"/>
          </bottom>
        </border>
      </dxf>
    </rfmt>
    <rfmt sheetId="1" sqref="M57" start="0" length="0">
      <dxf>
        <numFmt numFmtId="4" formatCode="#,##0.00"/>
      </dxf>
    </rfmt>
    <rfmt sheetId="1" sqref="N57" start="0" length="0">
      <dxf>
        <numFmt numFmtId="4" formatCode="#,##0.00"/>
      </dxf>
    </rfmt>
  </rrc>
</revisions>
</file>

<file path=xl/revisions/revisionLog3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97" sId="1">
    <oc r="A141" t="inlineStr">
      <is>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is>
    </oc>
    <nc r="A141"/>
  </rcc>
  <rcc rId="6998" sId="1" numFmtId="4">
    <oc r="F141">
      <v>293347.78999999998</v>
    </oc>
    <nc r="F141"/>
  </rcc>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вариант'!$74:$74,'крайний вариант'!$85:$86,'крайний вариант'!$102:$103,'крайний вариант'!$120:$126</formula>
    <oldFormula>'крайний вариант'!$15:$19,'крайний вариант'!$32:$36,'крайний вариант'!$40:$47,'крайний вариант'!$74:$74,'крайний вариант'!$85:$86,'крайний вариант'!$102:$103,'крайний вариант'!$120:$126</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вариант'!$A$7:$M$79</formula>
    <oldFormula>'крайний вариант'!$A$7:$M$79</oldFormula>
  </rdn>
  <rcv guid="{678A9D6A-CD2F-4FC5-ADAB-B9CA298D42A2}" action="add"/>
</revisions>
</file>

<file path=xl/revisions/revisionLog3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02" sId="1">
    <nc r="A141" t="inlineStr">
      <is>
        <t>НАЛОГ НА ПРИБЫЛЬ</t>
      </is>
    </nc>
  </rcc>
  <rfmt sheetId="1" sqref="A141">
    <dxf>
      <alignment vertical="center" readingOrder="0"/>
    </dxf>
  </rfmt>
</revisions>
</file>

<file path=xl/revisions/revisionLog3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03" sId="1" numFmtId="4">
    <nc r="F141">
      <v>285611219</v>
    </nc>
  </rcc>
  <rfmt sheetId="1" sqref="F141" start="0" length="2147483647">
    <dxf>
      <font>
        <color rgb="FFFF0000"/>
      </font>
    </dxf>
  </rfmt>
</revisions>
</file>

<file path=xl/revisions/revisionLog3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04" sId="1">
    <oc r="J158">
      <f>141958947-100000+4835638+300000</f>
    </oc>
    <nc r="J158">
      <f>141958947-100000+4835638+300000+80000000</f>
    </nc>
  </rcc>
</revisions>
</file>

<file path=xl/revisions/revisionLog3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05" sId="1">
    <oc r="A117" t="inlineStr">
      <is>
        <t>Доплата работникам спорта до уровня 60 861,50 (инструктор по спорту 2 ставки), 240</t>
      </is>
    </oc>
    <nc r="A117" t="inlineStr">
      <is>
        <t>Повышение заработной платы отдельным категориям работников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 240</t>
      </is>
    </nc>
  </rcc>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вариант'!$74:$74,'крайний вариант'!$85:$86,'крайний вариант'!$102:$103,'крайний вариант'!$120:$126</formula>
    <oldFormula>'крайний вариант'!$15:$19,'крайний вариант'!$32:$36,'крайний вариант'!$40:$47,'крайний вариант'!$74:$74,'крайний вариант'!$85:$86,'крайний вариант'!$102:$103,'крайний вариант'!$120:$126</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вариант'!$A$7:$M$79</formula>
    <oldFormula>'крайний вариант'!$A$7:$M$79</oldFormula>
  </rdn>
  <rcv guid="{678A9D6A-CD2F-4FC5-ADAB-B9CA298D42A2}" action="add"/>
</revisions>
</file>

<file path=xl/revisions/revisionLog3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09" sId="1">
    <oc r="A112" t="inlineStr">
      <is>
        <t>Проведение работ по капитальному ремонту жилого фонда, находящегося в муниципальной собственности, 247</t>
      </is>
    </oc>
    <nc r="A112"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КВСР 247</t>
      </is>
    </nc>
  </rcc>
</revisions>
</file>

<file path=xl/revisions/revisionLog3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10" sId="1">
    <oc r="A113" t="inlineStr">
      <is>
        <t xml:space="preserve">Выполнение работ по восстановлению дорог спуска к дебаркадеру и парому, в рамках предупредительных мероприятий чрезвычайного характера  и других неотложных работ с целью обеспечения безопасности пассажиров в 2024 г., 247 </t>
      </is>
    </oc>
    <nc r="A113" t="inlineStr">
      <is>
        <t xml:space="preserve">Выполнение работ по восстановлению дорог спуска к дебаркадеру и парому, в рамках предупредительных мероприятий чрезвычайного характера  и других неотложных работ с целью обеспечения безопасности пассажиров в 2024 г., КВСР 247 </t>
      </is>
    </nc>
  </rcc>
  <rcc rId="7011" sId="1">
    <oc r="A114" t="inlineStr">
      <is>
        <t>Выполнение работ по содержанию автомобильных дорог общего пользования местного значения (дополнительные работы по очистке дренажей) в зимний период, 247</t>
      </is>
    </oc>
    <nc r="A114" t="inlineStr">
      <is>
        <t>Выполнение работ по содержанию автомобильных дорог общего пользования местного значения (дополнительные работы по очистке дренажей) в зимний период, КВСР 247</t>
      </is>
    </nc>
  </rcc>
</revisions>
</file>

<file path=xl/revisions/revisionLog3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12" sId="1">
    <oc r="A115" t="inlineStr">
      <is>
        <t>Монтаж системы пожарной сигнализации в городской бане, 240</t>
      </is>
    </oc>
    <nc r="A115" t="inlineStr">
      <is>
        <t>Монтаж системы пожарной сигнализации в городской бане, КВСР 240</t>
      </is>
    </nc>
  </rcc>
  <rcc rId="7013" sId="1">
    <oc r="A116" t="inlineStr">
      <is>
        <t>Ремонт 1-го этажа помещений Детской библиотеки города Игарки МКУК "Библиотека г. Игарки" по адресу г. Игарка , 2 микрорайон, д. 3, 240</t>
      </is>
    </oc>
    <nc r="A116" t="inlineStr">
      <is>
        <t>Ремонт 1-го этажа помещений Детской библиотеки города Игарки МКУК "Библиотека г. Игарки" по адресу г. Игарка , 2 микрорайон, д. 3, КВСР 240</t>
      </is>
    </nc>
  </rcc>
</revisions>
</file>

<file path=xl/revisions/revisionLog3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14" sId="1">
    <oc r="A117" t="inlineStr">
      <is>
        <t>Повышение заработной платы отдельным категориям работников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 240</t>
      </is>
    </oc>
    <nc r="A117" t="inlineStr">
      <is>
        <t>Повышение заработной платы отдельным категориям работников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 КВСР 240</t>
      </is>
    </nc>
  </rcc>
</revisions>
</file>

<file path=xl/revisions/revisionLog3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15" sId="1">
    <oc r="A113" t="inlineStr">
      <is>
        <t xml:space="preserve">Выполнение работ по восстановлению дорог спуска к дебаркадеру и парому, в рамках предупредительных мероприятий чрезвычайного характера  и других неотложных работ с целью обеспечения безопасности пассажиров в 2024 г., КВСР 247 </t>
      </is>
    </oc>
    <nc r="A113" t="inlineStr">
      <is>
        <t xml:space="preserve">Расходы на капитальный ремонт и ремонт автомобильных дорог общего пользования местного значения (восстановление дорог спуска к дебаркадеру и парому, в рамках предупредительных мероприятий чрезвычайного характера  и других неотложных работ с целью обеспечения безопасности пассажиров в 2024 г.), КВСР 247 </t>
      </is>
    </nc>
  </rcc>
</revisions>
</file>

<file path=xl/revisions/revisionLog3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16" sId="1">
    <oc r="A114" t="inlineStr">
      <is>
        <t>Выполнение работ по содержанию автомобильных дорог общего пользования местного значения (дополнительные работы по очистке дренажей) в зимний период, КВСР 247</t>
      </is>
    </oc>
    <nc r="A114" t="inlineStr">
      <is>
        <t>Расходы на содержание автомобильных дорог общего пользования местного значения (дополнительные работы по очистке дренажей в зимний период), КВСР 247</t>
      </is>
    </nc>
  </rcc>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вариант'!$74:$74,'крайний вариант'!$85:$86,'крайний вариант'!$102:$103,'крайний вариант'!$120:$126</formula>
    <oldFormula>'крайний вариант'!$15:$19,'крайний вариант'!$32:$36,'крайний вариант'!$40:$47,'крайний вариант'!$74:$74,'крайний вариант'!$85:$86,'крайний вариант'!$102:$103,'крайний вариант'!$120:$126</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вариант'!$A$7:$M$79</formula>
    <oldFormula>'крайний вариант'!$A$7:$M$79</oldFormula>
  </rdn>
  <rcv guid="{678A9D6A-CD2F-4FC5-ADAB-B9CA298D42A2}" action="add"/>
</revisions>
</file>

<file path=xl/revisions/revisionLog3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вариант'!$74:$74,'крайний вариант'!$85:$86,'крайний вариант'!$102:$103,'крайний вариант'!$120:$126</formula>
    <oldFormula>'крайний вариант'!$15:$19,'крайний вариант'!$32:$36,'крайний вариант'!$40:$47,'крайний вариант'!$74:$74,'крайний вариант'!$85:$86,'крайний вариант'!$102:$103,'крайний вариант'!$120:$126</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вариант'!$A$7:$M$79</formula>
    <oldFormula>'крайний вариант'!$A$7:$M$79</oldFormula>
  </rdn>
  <rcv guid="{678A9D6A-CD2F-4FC5-ADAB-B9CA298D42A2}" action="add"/>
</revisions>
</file>

<file path=xl/revisions/revisionLog3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23" sId="1">
    <oc r="A110" t="inlineStr">
      <is>
        <t>Расходы на приобретение линолеума в кабинет английского языка СШ №10 п. Светлогорск, 240</t>
      </is>
    </oc>
    <nc r="A110" t="inlineStr">
      <is>
        <t>Расходы на приобретение линолеума в кабинет английского языка СШ №10 п. Светлогорск, КВСР 240</t>
      </is>
    </nc>
  </rcc>
  <rcc rId="7024" sId="1">
    <oc r="A109" t="inlineStr">
      <is>
        <t>Расходы на дверные блоки в муниципальную квартиру, 240</t>
      </is>
    </oc>
    <nc r="A109" t="inlineStr">
      <is>
        <t>Расходы на дверные блоки в муниципальную квартиру, КВСР 240</t>
      </is>
    </nc>
  </rcc>
</revisions>
</file>

<file path=xl/revisions/revisionLog3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25" sId="1">
    <oc r="A108" t="inlineStr">
      <is>
        <t>Расходы на автобусные перевозки (перевозку пассажиров (неопределенного круга лиц) и багажа по заказу) (244), 240</t>
      </is>
    </oc>
    <nc r="A108" t="inlineStr">
      <is>
        <t>Расходы на автобусные перевозки (перевозку пассажиров (неопределенного круга лиц) и багажа по заказу) (244), КВСР 240</t>
      </is>
    </nc>
  </rcc>
</revisions>
</file>

<file path=xl/revisions/revisionLog3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26" sId="1">
    <oc r="A107" t="inlineStr">
      <is>
        <t>Приобретение и монтаж автоматических ворот в место стоянки автотранспорта администрации, 240</t>
      </is>
    </oc>
    <nc r="A107" t="inlineStr">
      <is>
        <t>Приобретение и монтаж автоматических ворот в место стоянки автотранспорта администрации, КВСР 240</t>
      </is>
    </nc>
  </rcc>
</revisions>
</file>

<file path=xl/revisions/revisionLog3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27" sId="1">
    <oc r="A106" t="inlineStr">
      <is>
        <t>Приобретение и монтаж пластиковых дверей в бассейн МКУ «ФОК» п. Светлогорск, 240</t>
      </is>
    </oc>
    <nc r="A106" t="inlineStr">
      <is>
        <t>Приобретение и монтаж пластиковых дверей в бассейн МКУ «ФОК» п. Светлогорск, КВСР 240</t>
      </is>
    </nc>
  </rcc>
</revisions>
</file>

<file path=xl/revisions/revisionLog3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28" sId="1">
    <oc r="A105" t="inlineStr">
      <is>
        <t>Возмещение части затрат по перевозке пассажиров автомобильным транспортом (отсутствие на территории Светлогорского сельсовета организаций имеющих лицензию по перевозке пассажиров автомобильным транспортом), 241</t>
      </is>
    </oc>
    <nc r="A105" t="inlineStr">
      <is>
        <t>Возмещение части затрат по перевозке пассажиров автомобильным транспортом (отсутствие на территории Светлогорского сельсовета организаций имеющих лицензию по перевозке пассажиров автомобильным транспортом), КВСР 241</t>
      </is>
    </nc>
  </rcc>
</revisions>
</file>

<file path=xl/revisions/revisionLog3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29" sId="1">
    <oc r="A101" t="inlineStr">
      <is>
        <t>Расходы по поставке и проведению работ к празднованию дня 80 лет Победы в Великой Отечественной Войне, 240</t>
      </is>
    </oc>
    <nc r="A101" t="inlineStr">
      <is>
        <t>Расходы по поставке и проведению работ к празднованию дня 80 лет Победы в Великой Отечественной Войне, КВСР 240</t>
      </is>
    </nc>
  </rcc>
  <rcc rId="7030" sId="1">
    <oc r="A100" t="inlineStr">
      <is>
        <t>Расходы по преобретению квартиры для переселения жильцов из аварийного жилья ул. Попова дом 3, 240</t>
      </is>
    </oc>
    <nc r="A100" t="inlineStr">
      <is>
        <t>Расходы по преобретению квартиры для переселения жильцов из аварийного жилья ул. Попова дом 3, КВСР 240</t>
      </is>
    </nc>
  </rcc>
  <rcc rId="7031" sId="1">
    <oc r="A99" t="inlineStr">
      <is>
        <t>Расходы по подключению жилого дома Игарская 8 к системе холодного водоснабжения, 240</t>
      </is>
    </oc>
    <nc r="A99" t="inlineStr">
      <is>
        <t>Расходы по подключению жилого дома Игарская 8 к системе холодного водоснабжения, КВСР 240</t>
      </is>
    </nc>
  </rcc>
  <rcc rId="7032" sId="1">
    <oc r="A98" t="inlineStr">
      <is>
        <t>Расходы на погашение задолженности за коммунальные услуги  по выморочным жилым помещениям (решение Арбитражного суда Красноярского края), 240</t>
      </is>
    </oc>
    <nc r="A98" t="inlineStr">
      <is>
        <t>Расходы на погашение задолженности за коммунальные услуги  по выморочным жилым помещениям (решение Арбитражного суда Красноярского края), КВСР 240</t>
      </is>
    </nc>
  </rcc>
</revisions>
</file>

<file path=xl/revisions/revisionLog3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3" sId="1" quotePrefix="1">
    <oc r="A97" t="inlineStr">
      <is>
        <t>Расходы на оплату задолженности ПАО Сбербанк по кредитному договору умерших,выморочное имущество которых унаследовано в соответствии с законом администрацией Туруханского сельсовета, 240</t>
      </is>
    </oc>
    <nc r="A97" t="inlineStr">
      <is>
        <t>Расходы на оплату задолженности ПАО Сбербанк по кредитному договору умерших,выморочное имущество которых унаследовано в соответствии с законом администрацией Туруханского сельсовета, КВСР 240</t>
      </is>
    </nc>
  </rcc>
  <rcc rId="7034" sId="1">
    <oc r="A96" t="inlineStr">
      <is>
        <t>Расходы по ремонту памятника погибшим летчикам в аэропорту поселка, 240</t>
      </is>
    </oc>
    <nc r="A96" t="inlineStr">
      <is>
        <t>Расходы по ремонту памятника погибшим летчикам в аэропорту поселка, КВСР 240</t>
      </is>
    </nc>
  </rcc>
  <rcc rId="7035" sId="1">
    <oc r="A95" t="inlineStr">
      <is>
        <t>Возмещение оценочной стоимости квартир собственникам аварийного жилого помещения подлежащего сносу (обеспечение переселения граждан из аварийного жилищного фонда), 240</t>
      </is>
    </oc>
    <nc r="A95" t="inlineStr">
      <is>
        <t>Возмещение оценочной стоимости квартир собственникам аварийного жилого помещения подлежащего сносу (обеспечение переселения граждан из аварийного жилищного фонда), КВСР 240</t>
      </is>
    </nc>
  </rcc>
  <rcc rId="7036" sId="1">
    <oc r="A94" t="inlineStr">
      <is>
        <t>Расходы на выплаты персоналу государственных (муниципальных) органов (председатель Совета депутатов Туруханского сельсовета, компенсация при увольнении), 240</t>
      </is>
    </oc>
    <nc r="A94" t="inlineStr">
      <is>
        <t>Расходы на выплаты персоналу государственных (муниципальных) органов (председатель Совета депутатов Туруханского сельсовета, компенсация при увольнении), КВСР 240</t>
      </is>
    </nc>
  </rcc>
  <rcc rId="7037" sId="1">
    <oc r="A93" t="inlineStr">
      <is>
        <t>Содержание жилищного фонда (содержание пустующего муниципального жилья, повышение тарифов с 01.07.2024), 241</t>
      </is>
    </oc>
    <nc r="A93" t="inlineStr">
      <is>
        <t>Содержание жилищного фонда (содержание пустующего муниципального жилья, повышение тарифов с 01.07.2024), КВСР 241</t>
      </is>
    </nc>
  </rcc>
</revisions>
</file>

<file path=xl/revisions/revisionLog3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8" sId="1">
    <oc r="A88" t="inlineStr">
      <is>
        <t>Приобретение оргтехники, 240</t>
      </is>
    </oc>
    <nc r="A88" t="inlineStr">
      <is>
        <t>Приобретение оргтехники, КВСР 240</t>
      </is>
    </nc>
  </rcc>
</revisions>
</file>

<file path=xl/revisions/revisionLog3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39" sId="1">
    <oc r="A91" t="inlineStr">
      <is>
        <t>Расходы на подключение к системе тепловодоснабжения, электроснабжения  объекта: «Строительство врачебной амбулатории в с. Зотино Туруханского района (КГБУЗ «Туруханская РБ»), 247</t>
      </is>
    </oc>
    <nc r="A91" t="inlineStr">
      <is>
        <t>Расходы на подключение к системе тепловодоснабжения, электроснабжения  объекта: «Строительство врачебной амбулатории в с. Зотино Туруханского района (КГБУЗ «Туруханская РБ»), КВСР 247</t>
      </is>
    </nc>
  </rcc>
  <rcc rId="7040" sId="1">
    <oc r="A90"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247</t>
      </is>
    </oc>
    <nc r="A90"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КВСР 247</t>
      </is>
    </nc>
  </rcc>
  <rcc rId="7041" sId="1">
    <oc r="A89" t="inlineStr">
      <is>
        <t>Расходы на проведение исследований питьевой воды из существующих источников водоснабжения, 247</t>
      </is>
    </oc>
    <nc r="A89" t="inlineStr">
      <is>
        <t>Расходы на проведение исследований питьевой воды из существующих источников водоснабжения, КВСР 247</t>
      </is>
    </nc>
  </rcc>
</revisions>
</file>

<file path=xl/revisions/revisionLog3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2" sId="1">
    <oc r="A84" t="inlineStr">
      <is>
        <t>Расходы на проведение исследований питьевой воды из существующих источников водоснабжения, 247</t>
      </is>
    </oc>
    <nc r="A84" t="inlineStr">
      <is>
        <t>Расходы на проведение исследований питьевой воды из существующих источников водоснабжения, КВСР 247</t>
      </is>
    </nc>
  </rcc>
  <rcc rId="7043" sId="1">
    <oc r="A83" t="inlineStr">
      <is>
        <t xml:space="preserve">Замена изгороди вокруг здания администрации сельсовета, 54 метра (приобретение, доставка материалов, стоимость работ), 240 </t>
      </is>
    </oc>
    <nc r="A83" t="inlineStr">
      <is>
        <t xml:space="preserve">Замена изгороди вокруг здания администрации сельсовета, 54 метра (приобретение, доставка материалов, стоимость работ), КВСР 240 </t>
      </is>
    </nc>
  </rcc>
  <rcc rId="7044" sId="1">
    <oc r="A82" t="inlineStr">
      <is>
        <t xml:space="preserve">Приобретение опор для переноса ЛЭП при строительстве врачебной амбулатории в с. Ворогово, 240 </t>
      </is>
    </oc>
    <nc r="A82" t="inlineStr">
      <is>
        <t xml:space="preserve">Приобретение опор для переноса ЛЭП при строительстве врачебной амбулатории в с. Ворогово, КВСР 240 </t>
      </is>
    </nc>
  </rcc>
</revisions>
</file>

<file path=xl/revisions/revisionLog3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5" sId="1">
    <oc r="A81" t="inlineStr">
      <is>
        <t xml:space="preserve">Лестница к дебаркадеру (приобретение материалов, стоимость работ), 240 </t>
      </is>
    </oc>
    <nc r="A81" t="inlineStr">
      <is>
        <t xml:space="preserve">Лестница к дебаркадеру (приобретение материалов, стоимость работ), КВСР 240 </t>
      </is>
    </nc>
  </rcc>
</revisions>
</file>

<file path=xl/revisions/revisionLog3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6" sId="1">
    <oc r="A76" t="inlineStr">
      <is>
        <t>Доставка трактора «Беларусь» (водный фрахт из г. Красноярска), 240</t>
      </is>
    </oc>
    <nc r="A76" t="inlineStr">
      <is>
        <t xml:space="preserve">Доставка трактора «Беларусь» (водный фрахт из г. Красноярска), КВСР 240 </t>
      </is>
    </nc>
  </rcc>
  <rcc rId="7047" sId="1">
    <oc r="A77" t="inlineStr">
      <is>
        <t>Приобретение спутникового оборудования, 240</t>
      </is>
    </oc>
    <nc r="A77" t="inlineStr">
      <is>
        <t xml:space="preserve">Приобретение спутникового оборудования, КВСР 240 </t>
      </is>
    </nc>
  </rcc>
  <rcc rId="7048" sId="1">
    <oc r="A78" t="inlineStr">
      <is>
        <t>Приобретение фильтра для водозаборной колонки с. Верхнеимбатск (проведенны лабораторные анализы питьевой воды в 2024 г.), 240</t>
      </is>
    </oc>
    <nc r="A78" t="inlineStr">
      <is>
        <t xml:space="preserve">Приобретение фильтра для водозаборной колонки с. Верхнеимбатск (проведенны лабораторные анализы питьевой воды в 2024 г.), КВСР 240 </t>
      </is>
    </nc>
  </rcc>
  <rcc rId="7049" sId="1">
    <oc r="A79" t="inlineStr">
      <is>
        <t>Благоустройство (снос нежилого ветхого  дома с. Верхнеимбатск, ул. Школьная, д.31а), 240</t>
      </is>
    </oc>
    <nc r="A79" t="inlineStr">
      <is>
        <t xml:space="preserve">Благоустройство (снос нежилого ветхого  дома с. Верхнеимбатск, ул. Школьная, д.31а), КВСР 240 </t>
      </is>
    </nc>
  </rcc>
</revisions>
</file>

<file path=xl/revisions/revisionLog3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50" sId="1">
    <oc r="A73" t="inlineStr">
      <is>
        <t>Задолженность по Решению суда  за коммунальные услуги по отоплению в пустующих жилых помещениях перед ООО "Туруханская энергетическая компания"  за период 01.04.2023г.-30.04.2023г. (исполнительный лист № А33-20772/2023 от 02.02.2024г.), 240</t>
      </is>
    </oc>
    <nc r="A73" t="inlineStr">
      <is>
        <t xml:space="preserve">Задолженность по Решению суда  за коммунальные услуги по отоплению в пустующих жилых помещениях перед ООО "Туруханская энергетическая компания"  за период 01.04.2023г.-30.04.2023г. (исполнительный лист № А33-20772/2023 от 02.02.2024г.), КВСР 240 </t>
      </is>
    </nc>
  </rcc>
  <rcc rId="7051" sId="1">
    <oc r="A72" t="inlineStr">
      <is>
        <t>Подключение здания гаража по ул. Зеленая, дом 2А к системе центрального теплоснабжения (используемого для зимней стоянки автогрейдера и другой автотехники), 240</t>
      </is>
    </oc>
    <nc r="A72" t="inlineStr">
      <is>
        <t xml:space="preserve">Подключение здания гаража по ул. Зеленая, дом 2А к системе центрального теплоснабжения (используемого для зимней стоянки автогрейдера и другой автотехники), КВСР 240 </t>
      </is>
    </nc>
  </rcc>
  <rcc rId="7052" sId="1">
    <oc r="A71" t="inlineStr">
      <is>
        <t xml:space="preserve">Вывоз остатков после пожаров в п. Бор по ул. Солнечная д. 6 (хозпостройки); ул. Солнечная д. 4 (хозпостройки); ул. Кирова д. 51 (жилой дом, частная собственность - многодетная семья), 240
</t>
      </is>
    </oc>
    <nc r="A71" t="inlineStr">
      <is>
        <t xml:space="preserve">Вывоз остатков после пожаров в п. Бор по ул. Солнечная д. 6 (хозпостройки); ул. Солнечная д. 4 (хозпостройки); ул. Кирова д. 51 (жилой дом, частная собственность - многодетная семья), КВСР 240 
</t>
      </is>
    </nc>
  </rcc>
  <rcc rId="7053" sId="1">
    <oc r="A70" t="inlineStr">
      <is>
        <t xml:space="preserve">Ликвидация несанкционированных свалок п. Бор (исполнение представления прокуратуры Туруханского района), 240 </t>
      </is>
    </oc>
    <nc r="A70" t="inlineStr">
      <is>
        <t xml:space="preserve">Ликвидация несанкционированных свалок п. Бор (исполнение представления прокуратуры Туруханского района), КВСР 240  </t>
      </is>
    </nc>
  </rcc>
  <rcc rId="7054" sId="1">
    <oc r="A69" t="inlineStr">
      <is>
        <t>Прокладка водовода и подключение к центральному водоснабжению п. Бор ул. Молодежная (приобретение материалов и их доставка), 240</t>
      </is>
    </oc>
    <nc r="A69" t="inlineStr">
      <is>
        <t xml:space="preserve">Прокладка водовода и подключение к центральному водоснабжению п. Бор ул. Молодежная (приобретение материалов и их доставка), КВСР 240 </t>
      </is>
    </nc>
  </rcc>
  <rcc rId="7055" sId="1">
    <oc r="A68" t="inlineStr">
      <is>
        <t>Вывоз остатков сгоревшего дома п. Бор ул. Лесная, 44, 240</t>
      </is>
    </oc>
    <nc r="A68" t="inlineStr">
      <is>
        <t xml:space="preserve">Вывоз остатков сгоревшего дома п. Бор ул. Лесная, 44, КВСР 240 </t>
      </is>
    </nc>
  </rcc>
  <rcc rId="7056" sId="1">
    <oc r="A67" t="inlineStr">
      <is>
        <t>Содержание жилищного фонда (содержание пустующего муниципального жилья, повышение тарифов с 01.07.2024), 241</t>
      </is>
    </oc>
    <nc r="A67" t="inlineStr">
      <is>
        <t xml:space="preserve">Содержание жилищного фонда (содержание пустующего муниципального жилья, повышение тарифов с 01.07.2024), КВСР 241 </t>
      </is>
    </nc>
  </rcc>
</revisions>
</file>

<file path=xl/revisions/revisionLog3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1">
    <dxf>
      <alignment horizontal="center" readingOrder="0"/>
    </dxf>
  </rfmt>
  <rfmt sheetId="1" sqref="A71">
    <dxf>
      <alignment horizontal="left" readingOrder="0"/>
    </dxf>
  </rfmt>
  <rfmt sheetId="1" sqref="A71">
    <dxf>
      <alignment vertical="center" readingOrder="0"/>
    </dxf>
  </rfmt>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вариант'!$74:$74,'крайний вариант'!$85:$86,'крайний вариант'!$102:$103,'крайний вариант'!$120:$126</formula>
    <oldFormula>'крайний вариант'!$15:$19,'крайний вариант'!$32:$36,'крайний вариант'!$40:$47,'крайний вариант'!$74:$74,'крайний вариант'!$85:$86,'крайний вариант'!$102:$103,'крайний вариант'!$120:$126</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вариант'!$A$7:$M$79</formula>
    <oldFormula>'крайний вариант'!$A$7:$M$79</oldFormula>
  </rdn>
  <rcv guid="{678A9D6A-CD2F-4FC5-ADAB-B9CA298D42A2}" action="add"/>
</revisions>
</file>

<file path=xl/revisions/revisionLog3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0" sId="1" numFmtId="4">
    <oc r="F38">
      <v>5106551</v>
    </oc>
    <nc r="F38">
      <v>4098551</v>
    </nc>
  </rcc>
  <rfmt sheetId="1" sqref="F38" start="0" length="2147483647">
    <dxf>
      <font>
        <color auto="1"/>
      </font>
    </dxf>
  </rfmt>
</revisions>
</file>

<file path=xl/revisions/revisionLog3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1" sId="1" numFmtId="4">
    <nc r="F118">
      <v>7000000</v>
    </nc>
  </rcc>
</revisions>
</file>

<file path=xl/revisions/revisionLog3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2" sId="1" numFmtId="4">
    <oc r="F141">
      <v>285611219</v>
    </oc>
    <nc r="F141">
      <f>285611219+5992000</f>
    </nc>
  </rcc>
</revisions>
</file>

<file path=xl/revisions/revisionLog3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3" sId="1" odxf="1" dxf="1">
    <nc r="L118" t="inlineStr">
      <is>
        <t>1210081021</t>
      </is>
    </nc>
    <odxf>
      <fill>
        <patternFill patternType="none">
          <bgColor indexed="65"/>
        </patternFill>
      </fill>
    </odxf>
    <ndxf>
      <fill>
        <patternFill patternType="solid">
          <bgColor theme="0"/>
        </patternFill>
      </fill>
    </ndxf>
  </rcc>
  <rcc rId="7064" sId="1" odxf="1" dxf="1">
    <nc r="M118" t="inlineStr">
      <is>
        <t>в АЦК</t>
      </is>
    </nc>
    <odxf>
      <font>
        <b val="0"/>
        <sz val="12"/>
        <name val="Times New Roman"/>
        <scheme val="none"/>
      </font>
      <fill>
        <patternFill patternType="solid">
          <bgColor theme="0"/>
        </patternFill>
      </fill>
    </odxf>
    <ndxf>
      <font>
        <b/>
        <sz val="12"/>
        <name val="Times New Roman"/>
        <scheme val="none"/>
      </font>
      <fill>
        <patternFill patternType="none">
          <bgColor indexed="65"/>
        </patternFill>
      </fill>
    </ndxf>
  </rcc>
</revisions>
</file>

<file path=xl/revisions/revisionLog3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65" sId="1">
    <nc r="A118" t="inlineStr">
      <is>
        <t>Ремонт городской бани, КВСР 240</t>
      </is>
    </nc>
  </rcc>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вариант'!$74:$74,'крайний вариант'!$85:$86,'крайний вариант'!$102:$103,'крайний вариант'!$120:$126</formula>
    <oldFormula>'крайний вариант'!$15:$19,'крайний вариант'!$32:$36,'крайний вариант'!$40:$47,'крайний вариант'!$74:$74,'крайний вариант'!$85:$86,'крайний вариант'!$102:$103,'крайний вариант'!$120:$126</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вариант'!$A$7:$M$79</formula>
    <oldFormula>'крайний вариант'!$A$7:$M$79</oldFormula>
  </rdn>
  <rcv guid="{678A9D6A-CD2F-4FC5-ADAB-B9CA298D42A2}" action="add"/>
</revisions>
</file>

<file path=xl/revisions/revisionLog3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вариант'!$32:$36,'крайний вариант'!$40:$47,'крайний вариант'!$74:$74,'крайний вариант'!$85:$86,'крайний вариант'!$102:$103,'крайний вариант'!$120:$126</formula>
    <oldFormula>'крайний вариант'!$15:$19,'крайний вариант'!$32:$36,'крайний вариант'!$40:$47,'крайний вариант'!$74:$74,'крайний вариант'!$85:$86,'крайний вариант'!$102:$103,'крайний вариант'!$120:$126</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вариант'!$A$7:$M$79</formula>
    <oldFormula>'крайний вариант'!$A$7:$M$79</oldFormula>
  </rdn>
  <rcv guid="{678A9D6A-CD2F-4FC5-ADAB-B9CA298D42A2}" action="add"/>
</revisions>
</file>

<file path=xl/revisions/revisionLog3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72" sId="1">
    <oc r="A78" t="inlineStr">
      <is>
        <t xml:space="preserve">Приобретение фильтра для водозаборной колонки с. Верхнеимбатск (проведенны лабораторные анализы питьевой воды в 2024 г.), КВСР 240 </t>
      </is>
    </oc>
    <nc r="A78" t="inlineStr">
      <is>
        <t xml:space="preserve">Приобретение фильтра для водозаборной колонки с. Верхнеимбатск (проведены лабораторные анализы питьевой воды в 2024 г.), КВСР 240 </t>
      </is>
    </nc>
  </rcc>
</revisions>
</file>

<file path=xl/revisions/revisionLog3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73" sId="1">
    <oc r="A78" t="inlineStr">
      <is>
        <t xml:space="preserve">Приобретение фильтра для водозаборной колонки с. Верхнеимбатск (проведены лабораторные анализы питьевой воды в 2024 г.), КВСР 240 </t>
      </is>
    </oc>
    <nc r="A78" t="inlineStr">
      <is>
        <t xml:space="preserve">Приобретение фильтра для водозаборной колонки с. Верхнеимбатск (лабораторные анализы питьевой воды в 2024 г.), КВСР 240 </t>
      </is>
    </nc>
  </rcc>
</revisions>
</file>

<file path=xl/revisions/revisionLog3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74" sId="1">
    <oc r="A98" t="inlineStr">
      <is>
        <t>Расходы на погашение задолженности за коммунальные услуги  по выморочным жилым помещениям (решение Арбитражного суда Красноярского края), КВСР 240</t>
      </is>
    </oc>
    <nc r="A98" t="inlineStr">
      <is>
        <t>Расходы на погашение задолженности за коммунальные услуги  по выморочным жилым помещениям (решение Арбитражного суда Красноярского края, дело№ А33-1444/2024от10.06.2024), КВСР 240</t>
      </is>
    </nc>
  </rcc>
</revisions>
</file>

<file path=xl/revisions/revisionLog3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75" sId="1">
    <oc r="A98" t="inlineStr">
      <is>
        <t>Расходы на погашение задолженности за коммунальные услуги  по выморочным жилым помещениям (решение Арбитражного суда Красноярского края, дело№ А33-1444/2024от10.06.2024), КВСР 240</t>
      </is>
    </oc>
    <nc r="A98" t="inlineStr">
      <is>
        <t>Расходы на погашение задолженности за коммунальные услуги  по выморочным жилым помещениям (решение Арбитражного суда Красноярского края, дело № А33-1444/2024от10.06.2024), КВСР 240</t>
      </is>
    </nc>
  </rcc>
</revisions>
</file>

<file path=xl/revisions/revisionLog3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76" sId="1">
    <oc r="A98" t="inlineStr">
      <is>
        <t>Расходы на погашение задолженности за коммунальные услуги  по выморочным жилым помещениям (решение Арбитражного суда Красноярского края, дело № А33-1444/2024от10.06.2024), КВСР 240</t>
      </is>
    </oc>
    <nc r="A98" t="inlineStr">
      <is>
        <t>Расходы на погашение задолженности за коммунальные услуги  по выморочным жилым помещениям (решение Арбитражного суда Красноярского края, дело № А33-1444/2024 от 10.06.2024), КВСР 240</t>
      </is>
    </nc>
  </rcc>
</revisions>
</file>

<file path=xl/revisions/revisionLog3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77" sId="1">
    <nc r="L14" t="inlineStr">
      <is>
        <t>0110084980</t>
      </is>
    </nc>
  </rcc>
  <rcc rId="7078" sId="1">
    <nc r="L38" t="inlineStr">
      <is>
        <t>1140080460</t>
      </is>
    </nc>
  </rcc>
  <rcc rId="7079" sId="1">
    <nc r="L39" t="inlineStr">
      <is>
        <t>1110081650</t>
      </is>
    </nc>
  </rcc>
</revisions>
</file>

<file path=xl/revisions/revisionLog3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вариант'!$A$1:$K$171</formula>
    <oldFormula>'крайний вариант'!$A$1:$K$171</oldFormula>
  </rdn>
  <rdn rId="0" localSheetId="1" customView="1" name="Z_628CE822_C2EF_47B9_A88D_DD60521BD79B_.wvu.Cols" hidden="1" oldHidden="1">
    <formula>'крайний вариант'!$B:$D,'крайний вариант'!$H:$I</formula>
    <oldFormula>'крайний вариант'!$B:$D,'крайний вариант'!$H:$I</oldFormula>
  </rdn>
  <rdn rId="0" localSheetId="1" customView="1" name="Z_628CE822_C2EF_47B9_A88D_DD60521BD79B_.wvu.FilterData" hidden="1" oldHidden="1">
    <formula>'крайний вариант'!$A$7:$M$79</formula>
    <oldFormula>'крайний вариант'!$A$7:$M$79</oldFormula>
  </rdn>
  <rcv guid="{628CE822-C2EF-47B9-A88D-DD60521BD79B}" action="add"/>
</revisions>
</file>

<file path=xl/revisions/revisionLog3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83" sId="1">
    <oc r="A58" t="inlineStr">
      <is>
        <t>Обеспечение деятельности подведомственных учреждений, УК, МКУ "ЦБ учреждений культуры", 111,119</t>
      </is>
    </oc>
    <nc r="A58" t="inlineStr">
      <is>
        <t>Обеспечение деятельности подведомственных учреждений, УК, МКУ "ЦБ учреждений культуры", МКУК "ТМЦИБС")</t>
      </is>
    </nc>
  </rcc>
  <rcc rId="7084" sId="1">
    <oc r="A59" t="inlineStr">
      <is>
        <t xml:space="preserve">Обеспечение деятельности подведомственных учреждений, УК, МКУК "ТМЦИБС", 112 </t>
      </is>
    </oc>
    <nc r="A59"/>
  </rcc>
</revisions>
</file>

<file path=xl/revisions/revisionLog3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85" sId="1" numFmtId="4">
    <oc r="F58">
      <v>2000000</v>
    </oc>
    <nc r="F58">
      <v>2500000</v>
    </nc>
  </rcc>
  <rcc rId="7086" sId="1" numFmtId="4">
    <oc r="F59">
      <v>500000</v>
    </oc>
    <nc r="F59"/>
  </rcc>
  <rcc rId="7087" sId="1" odxf="1" dxf="1">
    <oc r="L58" t="inlineStr">
      <is>
        <t>0640080610</t>
      </is>
    </oc>
    <nc r="L58" t="inlineStr">
      <is>
        <t>0640080610, 0610080610</t>
      </is>
    </nc>
    <odxf>
      <border outline="0">
        <right style="thin">
          <color indexed="64"/>
        </right>
      </border>
    </odxf>
    <ndxf>
      <border outline="0">
        <right style="medium">
          <color indexed="64"/>
        </right>
      </border>
    </ndxf>
  </rcc>
  <rrc rId="7088" sId="1" ref="A59:XFD59"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4" exp="area" ref3D="1" dr="$A$110:$XFD$110" dn="Z_9D973A29_B18A_4300_8735_40F4D5040C33_.wvu.Rows" sId="1"/>
    <undo index="12" exp="area" ref3D="1" dr="$A$103:$XFD$103" dn="Z_9D973A29_B18A_4300_8735_40F4D5040C33_.wvu.Rows" sId="1"/>
    <undo index="10" exp="area" ref3D="1" dr="$A$85:$XFD$86" dn="Z_9D973A29_B18A_4300_8735_40F4D5040C33_.wvu.Rows" sId="1"/>
    <undo index="8" exp="area" ref3D="1" dr="$A$70:$XFD$74" dn="Z_9D973A29_B18A_4300_8735_40F4D5040C33_.wvu.Rows" sId="1"/>
    <undo index="0" exp="area" ref3D="1" dr="$B$1:$D$1048576" dn="Z_9D973A29_B18A_4300_8735_40F4D5040C33_.wvu.Cols" sId="1"/>
    <undo index="2" exp="area" ref3D="1" dr="$A$63:$XFD$63" dn="Z_773C9A6D_D94C_4F11_A27E_04EF47427F4D_.wvu.Rows" sId="1"/>
    <undo index="12" exp="area" ref3D="1" dr="$A$120:$XFD$126" dn="Z_678A9D6A_CD2F_4FC5_ADAB_B9CA298D42A2_.wvu.Rows" sId="1"/>
    <undo index="10" exp="area" ref3D="1" dr="$A$102:$XFD$103" dn="Z_678A9D6A_CD2F_4FC5_ADAB_B9CA298D42A2_.wvu.Rows" sId="1"/>
    <undo index="8" exp="area" ref3D="1" dr="$A$85:$XFD$86" dn="Z_678A9D6A_CD2F_4FC5_ADAB_B9CA298D42A2_.wvu.Rows" sId="1"/>
    <undo index="6" exp="area" ref3D="1" dr="$A$74:$XFD$74"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59:XFD59" start="0" length="0">
      <dxf>
        <font>
          <sz val="12"/>
          <name val="Times New Roman"/>
          <scheme val="none"/>
        </font>
        <alignment horizontal="left" vertical="center" wrapText="1" readingOrder="0"/>
      </dxf>
    </rfmt>
    <rfmt sheetId="1" s="1" sqref="A59" start="0" length="0">
      <dxf>
        <font>
          <sz val="12"/>
          <color rgb="FFFF0000"/>
          <name val="Times New Roman"/>
          <scheme val="none"/>
        </font>
        <border outline="0">
          <left style="medium">
            <color indexed="64"/>
          </left>
          <right style="thin">
            <color indexed="64"/>
          </right>
          <top style="thin">
            <color indexed="64"/>
          </top>
          <bottom style="thin">
            <color indexed="64"/>
          </bottom>
        </border>
      </dxf>
    </rfmt>
    <rfmt sheetId="1" sqref="B59"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59"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59" start="0" length="0">
      <dxf>
        <numFmt numFmtId="4" formatCode="#,##0.00"/>
        <alignment horizontal="right" readingOrder="0"/>
        <border outline="0">
          <left style="thin">
            <color indexed="64"/>
          </left>
          <right style="thin">
            <color indexed="64"/>
          </right>
          <top style="thin">
            <color indexed="64"/>
          </top>
          <bottom style="thin">
            <color indexed="64"/>
          </bottom>
        </border>
      </dxf>
    </rfmt>
    <rcc rId="0" sId="1" dxf="1">
      <nc r="E59">
        <f>F59+G59</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59"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G59" start="0" length="0">
      <dxf>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H5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5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5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59" start="0" length="0">
      <dxf>
        <numFmt numFmtId="4" formatCode="#,##0.00"/>
        <alignment horizontal="center" readingOrder="0"/>
        <border outline="0">
          <left style="thin">
            <color indexed="64"/>
          </left>
          <right style="medium">
            <color indexed="64"/>
          </right>
          <top style="thin">
            <color indexed="64"/>
          </top>
          <bottom style="thin">
            <color indexed="64"/>
          </bottom>
        </border>
      </dxf>
    </rfmt>
    <rcc rId="0" sId="1" dxf="1">
      <nc r="L59" t="inlineStr">
        <is>
          <t>0640080610, 0610080610</t>
        </is>
      </nc>
      <n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ndxf>
    </rcc>
    <rfmt sheetId="1" sqref="M59" start="0" length="0">
      <dxf>
        <numFmt numFmtId="4" formatCode="#,##0.00"/>
      </dxf>
    </rfmt>
    <rfmt sheetId="1" sqref="N59" start="0" length="0">
      <dxf>
        <numFmt numFmtId="4" formatCode="#,##0.00"/>
      </dxf>
    </rfmt>
  </rrc>
  <rfmt sheetId="1" sqref="A58" start="0" length="2147483647">
    <dxf>
      <font>
        <color auto="1"/>
      </font>
    </dxf>
  </rfmt>
</revisions>
</file>

<file path=xl/revisions/revisionLog3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89" sId="1">
    <nc r="M58" t="inlineStr">
      <is>
        <t>в АЦК</t>
      </is>
    </nc>
  </rcc>
</revisions>
</file>

<file path=xl/revisions/revisionLog3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88">
    <dxf>
      <fill>
        <patternFill>
          <bgColor rgb="FFFF0000"/>
        </patternFill>
      </fill>
    </dxf>
  </rfmt>
  <rfmt sheetId="1" sqref="F83">
    <dxf>
      <fill>
        <patternFill>
          <bgColor rgb="FFFF0000"/>
        </patternFill>
      </fill>
    </dxf>
  </rfmt>
</revisions>
</file>

<file path=xl/revisions/revisionLog3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90" sId="1" numFmtId="4">
    <oc r="F83">
      <v>-100000</v>
    </oc>
    <nc r="F83">
      <v>-74128</v>
    </nc>
  </rcc>
</revisions>
</file>

<file path=xl/revisions/revisionLog3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91" sId="1" numFmtId="4">
    <oc r="F88">
      <v>-100000</v>
    </oc>
    <nc r="F88">
      <v>-74152</v>
    </nc>
  </rcc>
</revisions>
</file>

<file path=xl/revisions/revisionLog3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83">
    <dxf>
      <fill>
        <patternFill>
          <bgColor theme="0"/>
        </patternFill>
      </fill>
    </dxf>
  </rfmt>
  <rfmt sheetId="1" sqref="F88">
    <dxf>
      <fill>
        <patternFill>
          <bgColor theme="0"/>
        </patternFill>
      </fill>
    </dxf>
  </rfmt>
</revisions>
</file>

<file path=xl/revisions/revisionLog3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92" sId="1">
    <oc r="F140">
      <f>285611219+5992000</f>
    </oc>
    <nc r="F140">
      <f>285611219+5992000+51720</f>
    </nc>
  </rcc>
</revisions>
</file>

<file path=xl/revisions/revisionLog3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93" sId="1">
    <nc r="A21" t="inlineStr">
      <is>
        <t>Резервный фонд</t>
      </is>
    </nc>
  </rcc>
</revisions>
</file>

<file path=xl/revisions/revisionLog3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94" sId="1" numFmtId="4">
    <nc r="F21">
      <v>20000000</v>
    </nc>
  </rcc>
</revisions>
</file>

<file path=xl/revisions/revisionLog3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95" sId="1">
    <oc r="F140">
      <f>285611219+5992000+51720</f>
    </oc>
    <nc r="F140">
      <f>285611219+5992000+51720+20000000</f>
    </nc>
  </rcc>
</revisions>
</file>

<file path=xl/revisions/revisionLog3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96" sId="1">
    <nc r="A32" t="inlineStr">
      <is>
        <t>СУБСИДИЯ</t>
      </is>
    </nc>
  </rcc>
  <rcc rId="7097" sId="1" numFmtId="4">
    <nc r="F32">
      <v>28000000</v>
    </nc>
  </rcc>
  <rcv guid="{678A9D6A-CD2F-4FC5-ADAB-B9CA298D42A2}" action="delete"/>
  <rdn rId="0" localSheetId="1" customView="1" name="Z_678A9D6A_CD2F_4FC5_ADAB_B9CA298D42A2_.wvu.Rows" hidden="1" oldHidden="1">
    <formula>'крайний вариант'!$15:$19,'крайний вариант'!$40:$47,'крайний вариант'!$73:$73,'крайний вариант'!$84:$85,'крайний вариант'!$101:$102,'крайний вариант'!$119:$125</formula>
    <oldFormula>'крайний вариант'!$15:$19,'крайний вариант'!$32:$36,'крайний вариант'!$40:$47,'крайний вариант'!$73:$73,'крайний вариант'!$84:$85,'крайний вариант'!$101:$102,'крайний вариант'!$119:$125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вариант'!$A$7:$M$78</formula>
    <oldFormula>'крайний вариант'!$A$7:$M$78</oldFormula>
  </rdn>
  <rcv guid="{678A9D6A-CD2F-4FC5-ADAB-B9CA298D42A2}" action="add"/>
</revisions>
</file>

<file path=xl/revisions/revisionLog3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01" sId="1">
    <oc r="F140">
      <f>285611219+5992000+51720+20000000</f>
    </oc>
    <nc r="F140">
      <f>285611219+5992000+51720+20000000+28000000</f>
    </nc>
  </rcc>
  <rcv guid="{678A9D6A-CD2F-4FC5-ADAB-B9CA298D42A2}" action="delete"/>
  <rdn rId="0" localSheetId="1" customView="1" name="Z_678A9D6A_CD2F_4FC5_ADAB_B9CA298D42A2_.wvu.Rows" hidden="1" oldHidden="1">
    <formula>'крайний вариант'!$15:$19,'крайний вариант'!$33:$36,'крайний вариант'!$40:$47,'крайний вариант'!$73:$73,'крайний вариант'!$84:$85,'крайний вариант'!$101:$102,'крайний вариант'!$119:$125</formula>
    <oldFormula>'крайний вариант'!$15:$19,'крайний вариант'!$40:$47,'крайний вариант'!$73:$73,'крайний вариант'!$84:$85,'крайний вариант'!$101:$102,'крайний вариант'!$119:$125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вариант'!$A$7:$M$78</formula>
    <oldFormula>'крайний вариант'!$A$7:$M$78</oldFormula>
  </rdn>
  <rcv guid="{678A9D6A-CD2F-4FC5-ADAB-B9CA298D42A2}" action="add"/>
</revisions>
</file>

<file path=xl/revisions/revisionLog3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105" sId="1" ref="A57:XFD57"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4" exp="area" ref3D="1" dr="$A$109:$XFD$109" dn="Z_9D973A29_B18A_4300_8735_40F4D5040C33_.wvu.Rows" sId="1"/>
    <undo index="12" exp="area" ref3D="1" dr="$A$102:$XFD$102" dn="Z_9D973A29_B18A_4300_8735_40F4D5040C33_.wvu.Rows" sId="1"/>
    <undo index="10" exp="area" ref3D="1" dr="$A$84:$XFD$85" dn="Z_9D973A29_B18A_4300_8735_40F4D5040C33_.wvu.Rows" sId="1"/>
    <undo index="8" exp="area" ref3D="1" dr="$A$69:$XFD$73" dn="Z_9D973A29_B18A_4300_8735_40F4D5040C33_.wvu.Rows" sId="1"/>
    <undo index="0" exp="area" ref3D="1" dr="$B$1:$D$1048576" dn="Z_9D973A29_B18A_4300_8735_40F4D5040C33_.wvu.Cols" sId="1"/>
    <undo index="2" exp="area" ref3D="1" dr="$A$62:$XFD$62" dn="Z_773C9A6D_D94C_4F11_A27E_04EF47427F4D_.wvu.Rows" sId="1"/>
    <undo index="12" exp="area" ref3D="1" dr="$A$119:$XFD$125" dn="Z_678A9D6A_CD2F_4FC5_ADAB_B9CA298D42A2_.wvu.Rows" sId="1"/>
    <undo index="10" exp="area" ref3D="1" dr="$A$101:$XFD$102" dn="Z_678A9D6A_CD2F_4FC5_ADAB_B9CA298D42A2_.wvu.Rows" sId="1"/>
    <undo index="8" exp="area" ref3D="1" dr="$A$84:$XFD$85" dn="Z_678A9D6A_CD2F_4FC5_ADAB_B9CA298D42A2_.wvu.Rows" sId="1"/>
    <undo index="6" exp="area" ref3D="1" dr="$A$73:$XFD$73"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rc>
  <rrc rId="7106" sId="1" ref="A57:XFD57"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4" exp="area" ref3D="1" dr="$A$110:$XFD$110" dn="Z_9D973A29_B18A_4300_8735_40F4D5040C33_.wvu.Rows" sId="1"/>
    <undo index="12" exp="area" ref3D="1" dr="$A$103:$XFD$103" dn="Z_9D973A29_B18A_4300_8735_40F4D5040C33_.wvu.Rows" sId="1"/>
    <undo index="10" exp="area" ref3D="1" dr="$A$85:$XFD$86" dn="Z_9D973A29_B18A_4300_8735_40F4D5040C33_.wvu.Rows" sId="1"/>
    <undo index="8" exp="area" ref3D="1" dr="$A$70:$XFD$74" dn="Z_9D973A29_B18A_4300_8735_40F4D5040C33_.wvu.Rows" sId="1"/>
    <undo index="0" exp="area" ref3D="1" dr="$B$1:$D$1048576" dn="Z_9D973A29_B18A_4300_8735_40F4D5040C33_.wvu.Cols" sId="1"/>
    <undo index="2" exp="area" ref3D="1" dr="$A$63:$XFD$63" dn="Z_773C9A6D_D94C_4F11_A27E_04EF47427F4D_.wvu.Rows" sId="1"/>
    <undo index="12" exp="area" ref3D="1" dr="$A$120:$XFD$126" dn="Z_678A9D6A_CD2F_4FC5_ADAB_B9CA298D42A2_.wvu.Rows" sId="1"/>
    <undo index="10" exp="area" ref3D="1" dr="$A$102:$XFD$103" dn="Z_678A9D6A_CD2F_4FC5_ADAB_B9CA298D42A2_.wvu.Rows" sId="1"/>
    <undo index="8" exp="area" ref3D="1" dr="$A$85:$XFD$86" dn="Z_678A9D6A_CD2F_4FC5_ADAB_B9CA298D42A2_.wvu.Rows" sId="1"/>
    <undo index="6" exp="area" ref3D="1" dr="$A$74:$XFD$74"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rc>
  <rrc rId="7107" sId="1" ref="A57:XFD57"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4" exp="area" ref3D="1" dr="$A$111:$XFD$111" dn="Z_9D973A29_B18A_4300_8735_40F4D5040C33_.wvu.Rows" sId="1"/>
    <undo index="12" exp="area" ref3D="1" dr="$A$104:$XFD$104" dn="Z_9D973A29_B18A_4300_8735_40F4D5040C33_.wvu.Rows" sId="1"/>
    <undo index="10" exp="area" ref3D="1" dr="$A$86:$XFD$87" dn="Z_9D973A29_B18A_4300_8735_40F4D5040C33_.wvu.Rows" sId="1"/>
    <undo index="8" exp="area" ref3D="1" dr="$A$71:$XFD$75" dn="Z_9D973A29_B18A_4300_8735_40F4D5040C33_.wvu.Rows" sId="1"/>
    <undo index="0" exp="area" ref3D="1" dr="$B$1:$D$1048576" dn="Z_9D973A29_B18A_4300_8735_40F4D5040C33_.wvu.Cols" sId="1"/>
    <undo index="2" exp="area" ref3D="1" dr="$A$64:$XFD$64" dn="Z_773C9A6D_D94C_4F11_A27E_04EF47427F4D_.wvu.Rows" sId="1"/>
    <undo index="12" exp="area" ref3D="1" dr="$A$121:$XFD$127" dn="Z_678A9D6A_CD2F_4FC5_ADAB_B9CA298D42A2_.wvu.Rows" sId="1"/>
    <undo index="10" exp="area" ref3D="1" dr="$A$103:$XFD$104" dn="Z_678A9D6A_CD2F_4FC5_ADAB_B9CA298D42A2_.wvu.Rows" sId="1"/>
    <undo index="8" exp="area" ref3D="1" dr="$A$86:$XFD$87" dn="Z_678A9D6A_CD2F_4FC5_ADAB_B9CA298D42A2_.wvu.Rows" sId="1"/>
    <undo index="6" exp="area" ref3D="1" dr="$A$75:$XFD$75"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rc>
  <rcc rId="7108" sId="1">
    <oc r="F48">
      <f>SUM(F49:F56)</f>
    </oc>
    <nc r="F48">
      <f>SUM(F49:F59)</f>
    </nc>
  </rcc>
  <rcc rId="7109" sId="1" numFmtId="4">
    <nc r="F57">
      <v>150000</v>
    </nc>
  </rcc>
  <rcc rId="7110" sId="1">
    <nc r="E57">
      <f>F57+G57+H57+I57</f>
    </nc>
  </rcc>
  <rcc rId="7111" sId="1">
    <nc r="E58">
      <f>F58+G58+H58+I58</f>
    </nc>
  </rcc>
  <rcc rId="7112" sId="1" numFmtId="4">
    <nc r="F58">
      <v>2000000</v>
    </nc>
  </rcc>
  <rcc rId="7113" sId="1" numFmtId="4">
    <nc r="F59">
      <v>3000000</v>
    </nc>
  </rcc>
  <rcc rId="7114" sId="1">
    <nc r="E59">
      <f>F59+G59+H59+I59</f>
    </nc>
  </rcc>
</revisions>
</file>

<file path=xl/revisions/revisionLog3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15" sId="1">
    <nc r="A58" t="inlineStr">
      <is>
        <t>на охрану объекта: Строительство  объекта "Храм в честь святого благоверного великого князя Александра Невского", расположенного по адресу: Красноярский край, Туруханский район, г. Игарка, ул. Барабашова".</t>
      </is>
    </nc>
  </rcc>
  <rcc rId="7116" sId="1">
    <nc r="A57" t="inlineStr">
      <is>
        <t>Гидрометеорологические изыскания на выполнение работ по инженерным изысканиям, подготовке проектной и рабочей документации с получением положительного заключение государственной экспертизы объекта капитального строительства «Реконструкция объекта незавершенного строительства под Дом культуры в г. Игарка, Туруханского района, Красноярского края»</t>
      </is>
    </nc>
  </rcc>
</revisions>
</file>

<file path=xl/revisions/revisionLog3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17" sId="1">
    <oc r="A58" t="inlineStr">
      <is>
        <t>на охрану объекта: Строительство  объекта "Храм в честь святого благоверного великого князя Александра Невского", расположенного по адресу: Красноярский край, Туруханский район, г. Игарка, ул. Барабашова".</t>
      </is>
    </oc>
    <nc r="A58" t="inlineStr">
      <is>
        <t>На охрану объекта: Строительство  объекта "Храм в честь святого благоверного великого князя Александра Невского", расположенного по адресу: Красноярский край, Туруханский район, г. Игарка, ул. Барабашова".</t>
      </is>
    </nc>
  </rcc>
</revisions>
</file>

<file path=xl/revisions/revisionLog3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18" sId="1">
    <oc r="A58" t="inlineStr">
      <is>
        <t>На охрану объекта: Строительство  объекта "Храм в честь святого благоверного великого князя Александра Невского", расположенного по адресу: Красноярский край, Туруханский район, г. Игарка, ул. Барабашова".</t>
      </is>
    </oc>
    <nc r="A58" t="inlineStr">
      <is>
        <t>На охрану объекта: Строительство  объекта "Храм в честь святого благоверного великого князя Александра Невского", расположенного по адресу: Красноярский край, Туруханский район, г. Игарка, ул. Барабашова"</t>
      </is>
    </nc>
  </rcc>
  <rcv guid="{678A9D6A-CD2F-4FC5-ADAB-B9CA298D42A2}" action="delete"/>
  <rdn rId="0" localSheetId="1" customView="1" name="Z_678A9D6A_CD2F_4FC5_ADAB_B9CA298D42A2_.wvu.Rows" hidden="1" oldHidden="1">
    <formula>'крайний вариант'!$15:$19,'крайний вариант'!$33:$36,'крайний вариант'!$40:$47,'крайний вариант'!$76:$76,'крайний вариант'!$87:$88,'крайний вариант'!$104:$105,'крайний вариант'!$122:$128</formula>
    <oldFormula>'крайний вариант'!$15:$19,'крайний вариант'!$33:$36,'крайний вариант'!$40:$47,'крайний вариант'!$76:$76,'крайний вариант'!$87:$88,'крайний вариант'!$104:$105,'крайний вариант'!$122:$128</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вариант'!$A$7:$M$81</formula>
    <oldFormula>'крайний вариант'!$A$7:$M$81</oldFormula>
  </rdn>
  <rcv guid="{678A9D6A-CD2F-4FC5-ADAB-B9CA298D42A2}" action="add"/>
</revisions>
</file>

<file path=xl/revisions/revisionLog3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22" sId="1">
    <nc r="L57" t="inlineStr">
      <is>
        <t>0640084600</t>
      </is>
    </nc>
  </rcc>
  <rcc rId="7123" sId="1">
    <nc r="L58" t="inlineStr">
      <is>
        <t>8740085160</t>
      </is>
    </nc>
  </rcc>
  <rcc rId="7124" sId="1">
    <nc r="L59" t="inlineStr">
      <is>
        <t>8740085170</t>
      </is>
    </nc>
  </rcc>
</revisions>
</file>

<file path=xl/revisions/revisionLog3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25" sId="1">
    <nc r="A59" t="inlineStr">
      <is>
        <t>На объект: Строительство  объекта "Храм в честь святого благоверного великого князя Александра Невского", расположенного по адресу: Красноярский край, Туруханский район, г. Игарка, ул. Барабашова"</t>
      </is>
    </nc>
  </rcc>
  <rcv guid="{678A9D6A-CD2F-4FC5-ADAB-B9CA298D42A2}" action="delete"/>
  <rdn rId="0" localSheetId="1" customView="1" name="Z_678A9D6A_CD2F_4FC5_ADAB_B9CA298D42A2_.wvu.Rows" hidden="1" oldHidden="1">
    <formula>'крайний вариант'!$15:$19,'крайний вариант'!$33:$36,'крайний вариант'!$40:$47,'крайний вариант'!$76:$76,'крайний вариант'!$87:$88,'крайний вариант'!$104:$105,'крайний вариант'!$122:$128</formula>
    <oldFormula>'крайний вариант'!$15:$19,'крайний вариант'!$33:$36,'крайний вариант'!$40:$47,'крайний вариант'!$76:$76,'крайний вариант'!$87:$88,'крайний вариант'!$104:$105,'крайний вариант'!$122:$128</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вариант'!$A$7:$M$81</formula>
    <oldFormula>'крайний вариант'!$A$7:$M$81</oldFormula>
  </rdn>
  <rcv guid="{678A9D6A-CD2F-4FC5-ADAB-B9CA298D42A2}" action="add"/>
</revisions>
</file>

<file path=xl/revisions/revisionLog3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29" sId="1">
    <oc r="F143">
      <f>285611219+5992000+51720+20000000+28000000</f>
    </oc>
    <nc r="F143">
      <f>285611219+5992000+51720+20000000+28000000+5150000</f>
    </nc>
  </rcc>
</revisions>
</file>

<file path=xl/revisions/revisionLog3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30" sId="1">
    <oc r="A39" t="inlineStr">
      <is>
        <t>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 постройка гаража в с. Верещагино, приобретение и поставка запасных частей для специализированной техники, обустройству дополнительного спуска с ходовым настилом к вертолетной площадке п. Курейка)</t>
      </is>
    </oc>
    <nc r="A39" t="inlineStr">
      <is>
        <t>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 строительство гаража в с. Верещагино, приобретение и поставка запасных частей для специализированной техники, обустройству дополнительного спуска с ходовым настилом к вертолетной площадке п. Курейка)</t>
      </is>
    </nc>
  </rcc>
</revisions>
</file>

<file path=xl/revisions/revisionLog4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31" sId="1" numFmtId="4">
    <oc r="F57">
      <v>150000</v>
    </oc>
    <nc r="F57">
      <v>1450000</v>
    </nc>
  </rcc>
</revisions>
</file>

<file path=xl/revisions/revisionLog4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32" sId="1" numFmtId="4">
    <oc r="F59">
      <v>3000000</v>
    </oc>
    <nc r="F59">
      <v>5000000</v>
    </nc>
  </rcc>
  <rcc rId="7133" sId="1">
    <oc r="A59" t="inlineStr">
      <is>
        <t>На объект: Строительство  объекта "Храм в честь святого благоверного великого князя Александра Невского", расположенного по адресу: Красноярский край, Туруханский район, г. Игарка, ул. Барабашова"</t>
      </is>
    </oc>
    <nc r="A59" t="inlineStr">
      <is>
        <t>На объект: Строительство  объекта: "Храм в честь святого благоверного великого князя Александра Невского", расположенного по адресу: Красноярский край, Туруханский район, г. Игарка, ул. Барабашова</t>
      </is>
    </nc>
  </rcc>
</revisions>
</file>

<file path=xl/revisions/revisionLog4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7134" sheetId="1" source="L58" destination="L59" sourceSheetId="1">
    <rcc rId="0" sId="1" dxf="1">
      <nc r="L59" t="inlineStr">
        <is>
          <t>8740085170</t>
        </is>
      </nc>
      <ndxf>
        <font>
          <b/>
          <sz val="12"/>
          <color auto="1"/>
          <name val="Times New Roman"/>
          <scheme val="none"/>
        </font>
        <numFmt numFmtId="30" formatCode="@"/>
        <alignment horizontal="center" vertical="center" wrapText="1" readingOrder="0"/>
        <border outline="0">
          <top style="thin">
            <color indexed="64"/>
          </top>
          <bottom style="thin">
            <color indexed="64"/>
          </bottom>
        </border>
      </ndxf>
    </rcc>
  </rm>
  <rrc rId="7135" sId="1" ref="A58:XFD58"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4" exp="area" ref3D="1" dr="$A$112:$XFD$112" dn="Z_9D973A29_B18A_4300_8735_40F4D5040C33_.wvu.Rows" sId="1"/>
    <undo index="12" exp="area" ref3D="1" dr="$A$105:$XFD$105" dn="Z_9D973A29_B18A_4300_8735_40F4D5040C33_.wvu.Rows" sId="1"/>
    <undo index="10" exp="area" ref3D="1" dr="$A$87:$XFD$88" dn="Z_9D973A29_B18A_4300_8735_40F4D5040C33_.wvu.Rows" sId="1"/>
    <undo index="8" exp="area" ref3D="1" dr="$A$72:$XFD$76" dn="Z_9D973A29_B18A_4300_8735_40F4D5040C33_.wvu.Rows" sId="1"/>
    <undo index="0" exp="area" ref3D="1" dr="$B$1:$D$1048576" dn="Z_9D973A29_B18A_4300_8735_40F4D5040C33_.wvu.Cols" sId="1"/>
    <undo index="2" exp="area" ref3D="1" dr="$A$65:$XFD$65" dn="Z_773C9A6D_D94C_4F11_A27E_04EF47427F4D_.wvu.Rows" sId="1"/>
    <undo index="12" exp="area" ref3D="1" dr="$A$122:$XFD$128" dn="Z_678A9D6A_CD2F_4FC5_ADAB_B9CA298D42A2_.wvu.Rows" sId="1"/>
    <undo index="10" exp="area" ref3D="1" dr="$A$104:$XFD$105" dn="Z_678A9D6A_CD2F_4FC5_ADAB_B9CA298D42A2_.wvu.Rows" sId="1"/>
    <undo index="8" exp="area" ref3D="1" dr="$A$87:$XFD$88" dn="Z_678A9D6A_CD2F_4FC5_ADAB_B9CA298D42A2_.wvu.Rows" sId="1"/>
    <undo index="6" exp="area" ref3D="1" dr="$A$76:$XFD$76"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58:XFD58" start="0" length="0">
      <dxf>
        <font>
          <b/>
          <sz val="12"/>
          <name val="Times New Roman"/>
          <scheme val="none"/>
        </font>
        <alignment horizontal="left" vertical="center" wrapText="1" readingOrder="0"/>
      </dxf>
    </rfmt>
    <rcc rId="0" sId="1" dxf="1">
      <nc r="A58" t="inlineStr">
        <is>
          <t>На охрану объекта: Строительство  объекта "Храм в честь святого благоверного великого князя Александра Невского", расположенного по адресу: Красноярский край, Туруханский район, г. Игарка, ул. Барабашова"</t>
        </is>
      </nc>
      <ndxf>
        <font>
          <b val="0"/>
          <sz val="12"/>
          <name val="Times New Roman"/>
          <scheme val="none"/>
        </font>
        <fill>
          <patternFill patternType="solid">
            <bgColor theme="0"/>
          </patternFill>
        </fill>
        <alignment shrinkToFit="1" readingOrder="0"/>
        <border outline="0">
          <left style="medium">
            <color indexed="64"/>
          </left>
          <right style="thin">
            <color indexed="64"/>
          </right>
          <top style="thin">
            <color indexed="64"/>
          </top>
          <bottom style="thin">
            <color indexed="64"/>
          </bottom>
        </border>
      </ndxf>
    </rcc>
    <rfmt sheetId="1" sqref="B58"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58"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58"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cc rId="0" sId="1" dxf="1">
      <nc r="E58">
        <f>F58+G58+H58+I58</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cc rId="0" sId="1" dxf="1" numFmtId="4">
      <nc r="F58">
        <v>2000000</v>
      </nc>
      <n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ndxf>
    </rcc>
    <rfmt sheetId="1" sqref="G58"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58"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58"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58" start="0" length="0">
      <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58" start="0" length="0">
      <dxf>
        <font>
          <b val="0"/>
          <sz val="12"/>
          <name val="Times New Roman"/>
          <scheme val="none"/>
        </font>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M58" start="0" length="0">
      <dxf>
        <numFmt numFmtId="4" formatCode="#,##0.00"/>
      </dxf>
    </rfmt>
    <rfmt sheetId="1" sqref="N58" start="0" length="0">
      <dxf>
        <numFmt numFmtId="4" formatCode="#,##0.00"/>
      </dxf>
    </rfmt>
  </rrc>
  <rcc rId="7136" sId="1">
    <nc r="M57" t="inlineStr">
      <is>
        <t>в АЦК</t>
      </is>
    </nc>
  </rcc>
  <rcc rId="7137" sId="1">
    <nc r="M58" t="inlineStr">
      <is>
        <t>в АЦК</t>
      </is>
    </nc>
  </rcc>
  <rcv guid="{678A9D6A-CD2F-4FC5-ADAB-B9CA298D42A2}" action="delete"/>
  <rdn rId="0" localSheetId="1" customView="1" name="Z_678A9D6A_CD2F_4FC5_ADAB_B9CA298D42A2_.wvu.Rows" hidden="1" oldHidden="1">
    <formula>'крайний вариант'!$15:$19,'крайний вариант'!$33:$36,'крайний вариант'!$40:$47,'крайний вариант'!$75:$75,'крайний вариант'!$86:$87,'крайний вариант'!$103:$104,'крайний вариант'!$121:$127</formula>
    <oldFormula>'крайний вариант'!$15:$19,'крайний вариант'!$33:$36,'крайний вариант'!$40:$47,'крайний вариант'!$75:$75,'крайний вариант'!$86:$87,'крайний вариант'!$103:$104,'крайний вариант'!$121:$127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вариант'!$A$7:$M$80</formula>
    <oldFormula>'крайний вариант'!$A$7:$M$80</oldFormula>
  </rdn>
  <rcv guid="{678A9D6A-CD2F-4FC5-ADAB-B9CA298D42A2}" action="add"/>
</revisions>
</file>

<file path=xl/revisions/revisionLog4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41" sId="1">
    <oc r="A57" t="inlineStr">
      <is>
        <t>Гидрометеорологические изыскания на выполнение работ по инженерным изысканиям, подготовке проектной и рабочей документации с получением положительного заключение государственной экспертизы объекта капитального строительства «Реконструкция объекта незавершенного строительства под Дом культуры в г. Игарка, Туруханского района, Красноярского края»</t>
      </is>
    </oc>
    <nc r="A57" t="inlineStr">
      <is>
        <t>Гидрометеорологические изыскания на выполнение работ по инженерным изысканиям, подготовке проектной и рабочей документации с получением положительного заключение государственной экспертизы объекта капитального строительства "Реконструкция объекта незавершенного строительства под Дом культуры в г. Игарка, Туруханского района, Красноярского края"</t>
      </is>
    </nc>
  </rcc>
</revisions>
</file>

<file path=xl/revisions/revisionLog4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вариант'!$33:$36,'крайний вариант'!$40:$47,'крайний вариант'!$75:$75,'крайний вариант'!$86:$87,'крайний вариант'!$103:$104,'крайний вариант'!$121:$127</formula>
    <oldFormula>'крайний вариант'!$15:$19,'крайний вариант'!$33:$36,'крайний вариант'!$40:$47,'крайний вариант'!$75:$75,'крайний вариант'!$86:$87,'крайний вариант'!$103:$104,'крайний вариант'!$121:$127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вариант'!$A$7:$M$80</formula>
    <oldFormula>'крайний вариант'!$A$7:$M$80</oldFormula>
  </rdn>
  <rcv guid="{678A9D6A-CD2F-4FC5-ADAB-B9CA298D42A2}" action="add"/>
</revisions>
</file>

<file path=xl/revisions/revisionLog4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45" sId="1">
    <nc r="L32" t="inlineStr">
      <is>
        <t>8410080300</t>
      </is>
    </nc>
  </rcc>
</revisions>
</file>

<file path=xl/revisions/revisionLog4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46" sId="1" numFmtId="4">
    <oc r="F31">
      <v>155649015</v>
    </oc>
    <nc r="F31">
      <f>155649015+28000000</f>
    </nc>
  </rcc>
  <rrc rId="7147" sId="1" ref="A32:XFD32"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4" exp="area" ref3D="1" dr="$A$111:$XFD$111" dn="Z_9D973A29_B18A_4300_8735_40F4D5040C33_.wvu.Rows" sId="1"/>
    <undo index="12" exp="area" ref3D="1" dr="$A$104:$XFD$104" dn="Z_9D973A29_B18A_4300_8735_40F4D5040C33_.wvu.Rows" sId="1"/>
    <undo index="10" exp="area" ref3D="1" dr="$A$86:$XFD$87" dn="Z_9D973A29_B18A_4300_8735_40F4D5040C33_.wvu.Rows" sId="1"/>
    <undo index="8" exp="area" ref3D="1" dr="$A$71:$XFD$75" dn="Z_9D973A29_B18A_4300_8735_40F4D5040C33_.wvu.Rows" sId="1"/>
    <undo index="2" exp="area" ref3D="1" dr="$A$44:$XFD$47" dn="Z_9D973A29_B18A_4300_8735_40F4D5040C33_.wvu.Rows" sId="1"/>
    <undo index="0" exp="area" ref3D="1" dr="$B$1:$D$1048576" dn="Z_9D973A29_B18A_4300_8735_40F4D5040C33_.wvu.Cols" sId="1"/>
    <undo index="2" exp="area" ref3D="1" dr="$A$64:$XFD$64" dn="Z_773C9A6D_D94C_4F11_A27E_04EF47427F4D_.wvu.Rows" sId="1"/>
    <undo index="12" exp="area" ref3D="1" dr="$A$121:$XFD$127" dn="Z_678A9D6A_CD2F_4FC5_ADAB_B9CA298D42A2_.wvu.Rows" sId="1"/>
    <undo index="10" exp="area" ref3D="1" dr="$A$103:$XFD$104" dn="Z_678A9D6A_CD2F_4FC5_ADAB_B9CA298D42A2_.wvu.Rows" sId="1"/>
    <undo index="8" exp="area" ref3D="1" dr="$A$86:$XFD$87" dn="Z_678A9D6A_CD2F_4FC5_ADAB_B9CA298D42A2_.wvu.Rows" sId="1"/>
    <undo index="6" exp="area" ref3D="1" dr="$A$75:$XFD$75" dn="Z_678A9D6A_CD2F_4FC5_ADAB_B9CA298D42A2_.wvu.Rows" sId="1"/>
    <undo index="4" exp="area" ref3D="1" dr="$A$40:$XFD$47" dn="Z_678A9D6A_CD2F_4FC5_ADAB_B9CA298D42A2_.wvu.Rows" sId="1"/>
    <undo index="2" exp="area" ref3D="1" dr="$A$33:$XFD$36"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32:XFD32" start="0" length="0">
      <dxf>
        <font>
          <sz val="12"/>
          <name val="Times New Roman"/>
          <scheme val="none"/>
        </font>
        <alignment horizontal="left" vertical="center" wrapText="1" readingOrder="0"/>
      </dxf>
    </rfmt>
    <rcc rId="0" sId="1" dxf="1">
      <nc r="A32" t="inlineStr">
        <is>
          <t>СУБСИДИЯ</t>
        </is>
      </nc>
      <ndxf>
        <fill>
          <patternFill patternType="solid">
            <bgColor theme="0"/>
          </patternFill>
        </fill>
        <alignment shrinkToFit="1" readingOrder="0"/>
        <border outline="0">
          <left style="medium">
            <color indexed="64"/>
          </left>
          <right style="thin">
            <color indexed="64"/>
          </right>
          <top style="thin">
            <color indexed="64"/>
          </top>
          <bottom style="thin">
            <color indexed="64"/>
          </bottom>
        </border>
      </ndxf>
    </rcc>
    <rfmt sheetId="1" sqref="B3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3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32"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32">
        <f>F32+G32</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cc rId="0" sId="1" dxf="1" numFmtId="4">
      <nc r="F32">
        <v>28000000</v>
      </nc>
      <ndxf>
        <font>
          <sz val="12"/>
          <color theme="1"/>
          <name val="Times New Roman"/>
          <scheme val="none"/>
        </font>
        <numFmt numFmtId="4" formatCode="#,##0.00"/>
        <alignment horizontal="center" wrapText="0" readingOrder="0"/>
        <border outline="0">
          <left style="thin">
            <color indexed="64"/>
          </left>
          <right style="thin">
            <color indexed="64"/>
          </right>
          <top style="thin">
            <color indexed="64"/>
          </top>
          <bottom style="thin">
            <color indexed="64"/>
          </bottom>
        </border>
      </ndxf>
    </rcc>
    <rfmt sheetId="1" sqref="G3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32"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3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3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32" start="0" length="0">
      <dxf>
        <numFmt numFmtId="4" formatCode="#,##0.00"/>
        <alignment horizontal="center" readingOrder="0"/>
        <border outline="0">
          <left style="thin">
            <color indexed="64"/>
          </left>
          <right style="medium">
            <color indexed="64"/>
          </right>
          <top style="thin">
            <color indexed="64"/>
          </top>
          <bottom style="thin">
            <color indexed="64"/>
          </bottom>
        </border>
      </dxf>
    </rfmt>
    <rcc rId="0" sId="1" dxf="1">
      <nc r="L32" t="inlineStr">
        <is>
          <t>8410080300</t>
        </is>
      </nc>
      <ndxf>
        <font>
          <b/>
          <sz val="12"/>
          <color theme="1"/>
          <name val="Times New Roman"/>
          <scheme val="none"/>
        </font>
        <numFmt numFmtId="30" formatCode="@"/>
        <fill>
          <patternFill patternType="solid">
            <bgColor theme="0"/>
          </patternFill>
        </fill>
        <alignment horizontal="center" wrapText="0" readingOrder="0"/>
        <border outline="0">
          <right style="thin">
            <color indexed="64"/>
          </right>
          <top style="thin">
            <color indexed="64"/>
          </top>
          <bottom style="thin">
            <color indexed="64"/>
          </bottom>
        </border>
      </ndxf>
    </rcc>
    <rfmt sheetId="1" sqref="M32" start="0" length="0">
      <dxf>
        <numFmt numFmtId="4" formatCode="#,##0.00"/>
      </dxf>
    </rfmt>
    <rfmt sheetId="1" sqref="N32" start="0" length="0">
      <dxf>
        <numFmt numFmtId="4" formatCode="#,##0.00"/>
      </dxf>
    </rfmt>
  </rrc>
</revisions>
</file>

<file path=xl/revisions/revisionLog4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148" sId="1" ref="A58:XFD58" action="insertRow">
    <undo index="2" exp="area" ref3D="1" dr="$A$64:$XFD$64" dn="Z_773C9A6D_D94C_4F11_A27E_04EF47427F4D_.wvu.Rows" sId="1"/>
    <undo index="12" exp="area" ref3D="1" dr="$A$121:$XFD$127" dn="Z_678A9D6A_CD2F_4FC5_ADAB_B9CA298D42A2_.wvu.Rows" sId="1"/>
    <undo index="10" exp="area" ref3D="1" dr="$A$103:$XFD$104" dn="Z_678A9D6A_CD2F_4FC5_ADAB_B9CA298D42A2_.wvu.Rows" sId="1"/>
    <undo index="8" exp="area" ref3D="1" dr="$A$86:$XFD$87" dn="Z_678A9D6A_CD2F_4FC5_ADAB_B9CA298D42A2_.wvu.Rows" sId="1"/>
    <undo index="6" exp="area" ref3D="1" dr="$A$75:$XFD$75"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14" exp="area" ref3D="1" dr="$A$111:$XFD$111" dn="Z_9D973A29_B18A_4300_8735_40F4D5040C33_.wvu.Rows" sId="1"/>
    <undo index="12" exp="area" ref3D="1" dr="$A$104:$XFD$104" dn="Z_9D973A29_B18A_4300_8735_40F4D5040C33_.wvu.Rows" sId="1"/>
    <undo index="10" exp="area" ref3D="1" dr="$A$86:$XFD$87" dn="Z_9D973A29_B18A_4300_8735_40F4D5040C33_.wvu.Rows" sId="1"/>
    <undo index="8" exp="area" ref3D="1" dr="$A$71:$XFD$75" dn="Z_9D973A29_B18A_4300_8735_40F4D5040C33_.wvu.Rows" sId="1"/>
    <undo index="0" exp="area" ref3D="1" dr="$B$1:$D$1048576" dn="Z_9D973A29_B18A_4300_8735_40F4D5040C33_.wvu.Cols" sId="1"/>
  </rrc>
  <rcc rId="7149" sId="1">
    <nc r="A58" t="inlineStr">
      <is>
        <t>Расходы организаций коммунального комплекса на проведение ремонтно-восстановительных работ на эксплуатируемых объектах коммунальной инфраструктуры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rcc>
  <rcc rId="7150" sId="1" numFmtId="4">
    <nc r="F58">
      <v>-3000000</v>
    </nc>
  </rcc>
  <rcc rId="7151" sId="1">
    <nc r="E58">
      <f>F58+G58+H58+I58</f>
    </nc>
  </rcc>
  <rcc rId="7152" sId="1">
    <oc r="F47">
      <f>SUM(F48:F57)</f>
    </oc>
    <nc r="F47">
      <f>SUM(F48:F58)</f>
    </nc>
  </rcc>
  <rcc rId="7153" sId="1" odxf="1" dxf="1">
    <oc r="E47">
      <f>F47+G47+H47+I47</f>
    </oc>
    <nc r="E47">
      <f>SUM(E48:E58)</f>
    </nc>
    <odxf>
      <alignment horizontal="right" readingOrder="0"/>
    </odxf>
    <ndxf>
      <alignment horizontal="center" readingOrder="0"/>
    </ndxf>
  </rcc>
  <rcc rId="7154" sId="1">
    <oc r="G47">
      <f>SUM(G48:G55)</f>
    </oc>
    <nc r="G47">
      <f>SUM(G48:G58)</f>
    </nc>
  </rcc>
  <rcc rId="7155" sId="1">
    <oc r="H47">
      <f>SUM(H48:H55)</f>
    </oc>
    <nc r="H47">
      <f>SUM(H48:H58)</f>
    </nc>
  </rcc>
  <rcc rId="7156" sId="1">
    <oc r="I47">
      <f>SUM(I48:I55)</f>
    </oc>
    <nc r="I47">
      <f>SUM(I48:I58)</f>
    </nc>
  </rcc>
  <rcc rId="7157" sId="1">
    <oc r="J47">
      <f>SUM(J48:J55)</f>
    </oc>
    <nc r="J47">
      <f>SUM(J48:J58)</f>
    </nc>
  </rcc>
  <rcc rId="7158" sId="1" odxf="1" dxf="1">
    <oc r="K47">
      <f>SUM(K48:K55)</f>
    </oc>
    <nc r="K47">
      <f>SUM(K48:K58)</f>
    </nc>
    <odxf>
      <border outline="0">
        <right style="medium">
          <color indexed="64"/>
        </right>
      </border>
    </odxf>
    <ndxf>
      <border outline="0">
        <right style="thin">
          <color indexed="64"/>
        </right>
      </border>
    </ndxf>
  </rcc>
  <rcc rId="7159" sId="1">
    <oc r="F22">
      <f>SUM(F23:F35)</f>
    </oc>
    <nc r="F22">
      <f>SUM(F23:F35)</f>
    </nc>
  </rcc>
  <rcc rId="7160" sId="1" numFmtId="4">
    <nc r="F39">
      <v>3000000</v>
    </nc>
  </rcc>
  <rcv guid="{9D973A29-B18A-4300-8735-40F4D5040C33}" action="delete"/>
  <rcv guid="{9D973A29-B18A-4300-8735-40F4D5040C33}" action="add"/>
  <rcv guid="{9D973A29-B18A-4300-8735-40F4D5040C33}" action="add"/>
  <rdn rId="0" localSheetId="1" customView="1" name="Z_9D973A29_B18A_4300_8735_40F4D5040C33_.wvu.Rows" hidden="1" oldHidden="1">
    <oldFormula>'крайний вариант'!$17:$19,'крайний вариант'!$43:$46,'крайний вариант'!#REF!,'крайний вариант'!#REF!,'крайний вариант'!$71:$75,'крайний вариант'!$86:$87,'крайний вариант'!$104:$104,'крайний вариант'!$111:$111</oldFormula>
  </rdn>
  <rdn rId="0" localSheetId="1" customView="1" name="Z_9D973A29_B18A_4300_8735_40F4D5040C33_.wvu.PrintArea" hidden="1" oldHidden="1">
    <formula>'крайний вариант'!$A$1:$K$172</formula>
    <oldFormula>'крайний вариант'!$A$1:$K$172</oldFormula>
  </rdn>
  <rdn rId="0" localSheetId="1" customView="1" name="Z_9D973A29_B18A_4300_8735_40F4D5040C33_.wvu.Cols" hidden="1" oldHidden="1">
    <formula>'крайний вариант'!$B:$D</formula>
    <oldFormula>'крайний вариант'!$B:$D</oldFormula>
  </rdn>
  <rdn rId="0" localSheetId="1" customView="1" name="Z_9D973A29_B18A_4300_8735_40F4D5040C33_.wvu.FilterData" hidden="1" oldHidden="1">
    <formula>'крайний вариант'!$A$7:$M$80</formula>
    <oldFormula>'крайний вариант'!$A$7:$M$80</oldFormula>
  </rdn>
  <rcv guid="{9D973A29-B18A-4300-8735-40F4D5040C33}" action="add"/>
</revisions>
</file>

<file path=xl/revisions/revisionLog4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65" sId="1">
    <oc r="F142">
      <f>285611219+5992000+51720+20000000+28000000+5150000</f>
    </oc>
    <nc r="F142">
      <f>285611219+5992000+51720+20000000+28000000+5150000+1300000</f>
    </nc>
  </rcc>
</revisions>
</file>

<file path=xl/revisions/revisionLog4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66" sId="1" numFmtId="4">
    <oc r="F142">
      <f>285611219+5992000+51720+20000000+28000000+5150000+1300000</f>
    </oc>
    <nc r="F142">
      <v>346105000</v>
    </nc>
  </rcc>
  <rcc rId="7167" sId="1">
    <oc r="F160">
      <f>503812767.93-350758362.87-152990000-3411+33372+11276</f>
    </oc>
    <nc r="F160">
      <f>503812767.93-350758362.87-152990000-3411+33372+11276+61</f>
    </nc>
  </rcc>
</revisions>
</file>

<file path=xl/revisions/revisionLog4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вариант'!$32:$35,'крайний вариант'!$39:$46,'крайний вариант'!$75:$75,'крайний вариант'!$86:$87,'крайний вариант'!$103:$104,'крайний вариант'!$121:$127</formula>
    <oldFormula>'крайний вариант'!$15:$19,'крайний вариант'!$32:$35,'крайний вариант'!$39:$46,'крайний вариант'!$75:$75,'крайний вариант'!$86:$87,'крайний вариант'!$103:$104,'крайний вариант'!$121:$127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вариант'!$A$7:$M$80</formula>
    <oldFormula>'крайний вариант'!$A$7:$M$80</oldFormula>
  </rdn>
  <rcv guid="{678A9D6A-CD2F-4FC5-ADAB-B9CA298D42A2}" action="add"/>
</revisions>
</file>

<file path=xl/revisions/revisionLog4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вариант'!$32:$35,'крайний вариант'!$39:$46,'крайний вариант'!$75:$75,'крайний вариант'!$86:$87,'крайний вариант'!$103:$104,'крайний вариант'!$121:$127</formula>
    <oldFormula>'крайний вариант'!$15:$19,'крайний вариант'!$32:$35,'крайний вариант'!$39:$46,'крайний вариант'!$75:$75,'крайний вариант'!$86:$87,'крайний вариант'!$103:$104,'крайний вариант'!$121:$127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вариант'!$A$7:$M$80</formula>
    <oldFormula>'крайний вариант'!$A$7:$M$80</oldFormula>
  </rdn>
  <rcv guid="{678A9D6A-CD2F-4FC5-ADAB-B9CA298D42A2}" action="add"/>
</revisions>
</file>

<file path=xl/revisions/revisionLog4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74" sId="1">
    <nc r="L58" t="inlineStr">
      <is>
        <t>0340085130</t>
      </is>
    </nc>
  </rcc>
</revisions>
</file>

<file path=xl/revisions/revisionLog4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75" sId="1">
    <nc r="M58" t="inlineStr">
      <is>
        <t>в АЦК</t>
      </is>
    </nc>
  </rcc>
</revisions>
</file>

<file path=xl/revisions/revisionLog4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1" start="0" length="2147483647">
    <dxf>
      <font>
        <b/>
      </font>
    </dxf>
  </rfmt>
  <rfmt sheetId="1" sqref="A31" start="0" length="2147483647">
    <dxf>
      <font>
        <b val="0"/>
      </font>
    </dxf>
  </rfmt>
  <rfmt sheetId="1" sqref="A89" start="0" length="2147483647">
    <dxf>
      <font>
        <color auto="1"/>
      </font>
    </dxf>
  </rfmt>
</revisions>
</file>

<file path=xl/revisions/revisionLog4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вариант'!$32:$35,'крайний вариант'!$39:$46,'крайний вариант'!$75:$75,'крайний вариант'!$86:$87,'крайний вариант'!$103:$104,'крайний вариант'!$121:$127</formula>
    <oldFormula>'крайний вариант'!$15:$19,'крайний вариант'!$32:$35,'крайний вариант'!$39:$46,'крайний вариант'!$75:$75,'крайний вариант'!$86:$87,'крайний вариант'!$103:$104,'крайний вариант'!$121:$127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вариант'!$A$7:$M$80</formula>
    <oldFormula>'крайний вариант'!$A$7:$M$80</oldFormula>
  </rdn>
  <rcv guid="{678A9D6A-CD2F-4FC5-ADAB-B9CA298D42A2}" action="add"/>
</revisions>
</file>

<file path=xl/revisions/revisionLog4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79" sId="1">
    <oc r="A89" t="inlineStr">
      <is>
        <t>Приобретение оргтехники, КВСР 240</t>
      </is>
    </oc>
    <nc r="A89" t="inlineStr">
      <is>
        <t>Обеспечение деятельности сельсовета, КВСР 240</t>
      </is>
    </nc>
  </rcc>
</revisions>
</file>

<file path=xl/revisions/revisionLog4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80" sId="1">
    <nc r="L39" t="inlineStr">
      <is>
        <t>1110081651</t>
      </is>
    </nc>
  </rcc>
  <rcc rId="7181" sId="1">
    <nc r="M39" t="inlineStr">
      <is>
        <t>в АЦК</t>
      </is>
    </nc>
  </rcc>
  <rcv guid="{678A9D6A-CD2F-4FC5-ADAB-B9CA298D42A2}" action="delete"/>
  <rdn rId="0" localSheetId="1" customView="1" name="Z_678A9D6A_CD2F_4FC5_ADAB_B9CA298D42A2_.wvu.Rows" hidden="1" oldHidden="1">
    <formula>'крайний вариант'!$15:$19,'крайний вариант'!$32:$35,'крайний вариант'!$75:$75,'крайний вариант'!$86:$87,'крайний вариант'!$103:$104,'крайний вариант'!$121:$127</formula>
    <oldFormula>'крайний вариант'!$15:$19,'крайний вариант'!$32:$35,'крайний вариант'!$39:$46,'крайний вариант'!$75:$75,'крайний вариант'!$86:$87,'крайний вариант'!$103:$104,'крайний вариант'!$121:$127</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вариант'!$A$7:$M$80</formula>
    <oldFormula>'крайний вариант'!$A$7:$M$80</oldFormula>
  </rdn>
  <rcv guid="{678A9D6A-CD2F-4FC5-ADAB-B9CA298D42A2}" action="add"/>
</revisions>
</file>

<file path=xl/revisions/revisionLog4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185" sId="1">
    <oc r="A38" t="inlineStr">
      <is>
        <t>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 строительство гаража в с. Верещагино, приобретение и поставка запасных частей для специализированной техники, обустройству дополнительного спуска с ходовым настилом к вертолетной площадке п. Курейка)</t>
      </is>
    </oc>
    <nc r="A38" t="inlineStr">
      <is>
        <t>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 строительство гаража и водозабот с. Верещагино, приобретение и поставка запасных частей для специализированной техники, обустройству дополнительного спуска с ходовым настилом к вертолетной площадке п. Курейка)</t>
      </is>
    </nc>
  </rcc>
  <rcc rId="7186" sId="1" numFmtId="4">
    <oc r="F38">
      <v>10865116</v>
    </oc>
    <nc r="F38">
      <v>13865116</v>
    </nc>
  </rcc>
  <rcc rId="7187" sId="1" numFmtId="4">
    <oc r="F39">
      <v>3000000</v>
    </oc>
    <nc r="F39"/>
  </rcc>
  <rcc rId="7188" sId="1">
    <oc r="L39" t="inlineStr">
      <is>
        <t>1110081651</t>
      </is>
    </oc>
    <nc r="L39"/>
  </rcc>
  <rcc rId="7189" sId="1">
    <oc r="M39" t="inlineStr">
      <is>
        <t>в АЦК</t>
      </is>
    </oc>
    <nc r="M39"/>
  </rcc>
</revisions>
</file>

<file path=xl/revisions/revisionLog4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190" sId="1" ref="A39:XFD39"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64:$XFD$64" dn="Z_773C9A6D_D94C_4F11_A27E_04EF47427F4D_.wvu.Rows" sId="1"/>
    <undo index="10" exp="area" ref3D="1" dr="$A$121:$XFD$127" dn="Z_678A9D6A_CD2F_4FC5_ADAB_B9CA298D42A2_.wvu.Rows" sId="1"/>
    <undo index="8" exp="area" ref3D="1" dr="$A$103:$XFD$104" dn="Z_678A9D6A_CD2F_4FC5_ADAB_B9CA298D42A2_.wvu.Rows" sId="1"/>
    <undo index="6" exp="area" ref3D="1" dr="$A$86:$XFD$87" dn="Z_678A9D6A_CD2F_4FC5_ADAB_B9CA298D42A2_.wvu.Rows" sId="1"/>
    <undo index="4" exp="area" ref3D="1" dr="$A$75:$XFD$75"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39:XFD39" start="0" length="0">
      <dxf>
        <font>
          <sz val="12"/>
          <name val="Times New Roman"/>
          <scheme val="none"/>
        </font>
        <alignment horizontal="left" vertical="center" wrapText="1" readingOrder="0"/>
      </dxf>
    </rfmt>
    <rfmt sheetId="1" sqref="A39" start="0" length="0">
      <dxf>
        <fill>
          <patternFill patternType="solid">
            <bgColor theme="0"/>
          </patternFill>
        </fill>
        <alignment horizontal="general" readingOrder="0"/>
        <border outline="0">
          <left style="medium">
            <color indexed="64"/>
          </left>
          <right style="thin">
            <color indexed="64"/>
          </right>
          <top style="thin">
            <color indexed="64"/>
          </top>
          <bottom style="thin">
            <color indexed="64"/>
          </bottom>
        </border>
      </dxf>
    </rfmt>
    <rfmt sheetId="1" sqref="B39"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39"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39" start="0" length="0">
      <dxf>
        <font>
          <b/>
          <sz val="12"/>
          <name val="Times New Roman"/>
          <scheme val="none"/>
        </font>
        <numFmt numFmtId="4" formatCode="#,##0.00"/>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cc rId="0" sId="1" dxf="1">
      <nc r="E39">
        <f>F39+G39</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39"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39"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39" start="0" length="0">
      <dxf>
        <numFmt numFmtId="4" formatCode="#,##0.00"/>
      </dxf>
    </rfmt>
    <rfmt sheetId="1" sqref="N39" start="0" length="0">
      <dxf>
        <numFmt numFmtId="4" formatCode="#,##0.00"/>
      </dxf>
    </rfmt>
  </rrc>
  <rrc rId="7191" sId="1" ref="A39:XFD39"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63:$XFD$63" dn="Z_773C9A6D_D94C_4F11_A27E_04EF47427F4D_.wvu.Rows" sId="1"/>
    <undo index="10" exp="area" ref3D="1" dr="$A$120:$XFD$126" dn="Z_678A9D6A_CD2F_4FC5_ADAB_B9CA298D42A2_.wvu.Rows" sId="1"/>
    <undo index="8" exp="area" ref3D="1" dr="$A$102:$XFD$103" dn="Z_678A9D6A_CD2F_4FC5_ADAB_B9CA298D42A2_.wvu.Rows" sId="1"/>
    <undo index="6" exp="area" ref3D="1" dr="$A$85:$XFD$86" dn="Z_678A9D6A_CD2F_4FC5_ADAB_B9CA298D42A2_.wvu.Rows" sId="1"/>
    <undo index="4" exp="area" ref3D="1" dr="$A$74:$XFD$74"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39:XFD39" start="0" length="0">
      <dxf>
        <font>
          <sz val="12"/>
          <name val="Times New Roman"/>
          <scheme val="none"/>
        </font>
        <alignment horizontal="left" vertical="center" wrapText="1" readingOrder="0"/>
      </dxf>
    </rfmt>
    <rfmt sheetId="1" sqref="A39" start="0" length="0">
      <dxf>
        <fill>
          <patternFill patternType="solid">
            <bgColor theme="0"/>
          </patternFill>
        </fill>
        <alignment horizontal="general" readingOrder="0"/>
        <border outline="0">
          <left style="medium">
            <color indexed="64"/>
          </left>
          <right style="thin">
            <color indexed="64"/>
          </right>
          <top style="thin">
            <color indexed="64"/>
          </top>
          <bottom style="thin">
            <color indexed="64"/>
          </bottom>
        </border>
      </dxf>
    </rfmt>
    <rfmt sheetId="1" sqref="B39"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39"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39" start="0" length="0">
      <dxf>
        <font>
          <b/>
          <sz val="12"/>
          <name val="Times New Roman"/>
          <scheme val="none"/>
        </font>
        <numFmt numFmtId="4" formatCode="#,##0.00"/>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cc rId="0" sId="1" dxf="1">
      <nc r="E39">
        <f>F39+G39</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39"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39"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39" start="0" length="0">
      <dxf>
        <numFmt numFmtId="4" formatCode="#,##0.00"/>
      </dxf>
    </rfmt>
    <rfmt sheetId="1" sqref="N39" start="0" length="0">
      <dxf>
        <numFmt numFmtId="4" formatCode="#,##0.00"/>
      </dxf>
    </rfmt>
  </rrc>
  <rrc rId="7192" sId="1" ref="A39:XFD39"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62:$XFD$62" dn="Z_773C9A6D_D94C_4F11_A27E_04EF47427F4D_.wvu.Rows" sId="1"/>
    <undo index="10" exp="area" ref3D="1" dr="$A$119:$XFD$125" dn="Z_678A9D6A_CD2F_4FC5_ADAB_B9CA298D42A2_.wvu.Rows" sId="1"/>
    <undo index="8" exp="area" ref3D="1" dr="$A$101:$XFD$102" dn="Z_678A9D6A_CD2F_4FC5_ADAB_B9CA298D42A2_.wvu.Rows" sId="1"/>
    <undo index="6" exp="area" ref3D="1" dr="$A$84:$XFD$85" dn="Z_678A9D6A_CD2F_4FC5_ADAB_B9CA298D42A2_.wvu.Rows" sId="1"/>
    <undo index="4" exp="area" ref3D="1" dr="$A$73:$XFD$73"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39:XFD39" start="0" length="0">
      <dxf>
        <font>
          <sz val="12"/>
          <name val="Times New Roman"/>
          <scheme val="none"/>
        </font>
        <alignment horizontal="left" vertical="center" wrapText="1" readingOrder="0"/>
      </dxf>
    </rfmt>
    <rfmt sheetId="1" sqref="A39" start="0" length="0">
      <dxf>
        <fill>
          <patternFill patternType="solid">
            <bgColor theme="0"/>
          </patternFill>
        </fill>
        <alignment horizontal="general" readingOrder="0"/>
        <border outline="0">
          <left style="medium">
            <color indexed="64"/>
          </left>
          <right style="thin">
            <color indexed="64"/>
          </right>
          <top style="thin">
            <color indexed="64"/>
          </top>
          <bottom style="thin">
            <color indexed="64"/>
          </bottom>
        </border>
      </dxf>
    </rfmt>
    <rfmt sheetId="1" sqref="B39"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39"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39" start="0" length="0">
      <dxf>
        <font>
          <b/>
          <sz val="12"/>
          <name val="Times New Roman"/>
          <scheme val="none"/>
        </font>
        <numFmt numFmtId="4" formatCode="#,##0.00"/>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cc rId="0" sId="1" dxf="1">
      <nc r="E39">
        <f>F39+G39</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39"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39"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39" start="0" length="0">
      <dxf>
        <numFmt numFmtId="4" formatCode="#,##0.00"/>
      </dxf>
    </rfmt>
    <rfmt sheetId="1" sqref="N39" start="0" length="0">
      <dxf>
        <numFmt numFmtId="4" formatCode="#,##0.00"/>
      </dxf>
    </rfmt>
  </rrc>
  <rrc rId="7193" sId="1" ref="A39:XFD39"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61:$XFD$61" dn="Z_773C9A6D_D94C_4F11_A27E_04EF47427F4D_.wvu.Rows" sId="1"/>
    <undo index="10" exp="area" ref3D="1" dr="$A$118:$XFD$124" dn="Z_678A9D6A_CD2F_4FC5_ADAB_B9CA298D42A2_.wvu.Rows" sId="1"/>
    <undo index="8" exp="area" ref3D="1" dr="$A$100:$XFD$101" dn="Z_678A9D6A_CD2F_4FC5_ADAB_B9CA298D42A2_.wvu.Rows" sId="1"/>
    <undo index="6" exp="area" ref3D="1" dr="$A$83:$XFD$84" dn="Z_678A9D6A_CD2F_4FC5_ADAB_B9CA298D42A2_.wvu.Rows" sId="1"/>
    <undo index="4" exp="area" ref3D="1" dr="$A$72:$XFD$72"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39:XFD39" start="0" length="0">
      <dxf>
        <font>
          <sz val="12"/>
          <name val="Times New Roman"/>
          <scheme val="none"/>
        </font>
        <alignment horizontal="left" vertical="center" wrapText="1" readingOrder="0"/>
      </dxf>
    </rfmt>
    <rfmt sheetId="1" sqref="A39" start="0" length="0">
      <dxf>
        <font>
          <b/>
          <sz val="12"/>
          <name val="Times New Roman"/>
          <scheme val="none"/>
        </font>
        <fill>
          <patternFill patternType="solid">
            <bgColor theme="0"/>
          </patternFill>
        </fill>
        <alignment horizontal="general" readingOrder="0"/>
        <border outline="0">
          <left style="medium">
            <color indexed="64"/>
          </left>
          <right style="thin">
            <color indexed="64"/>
          </right>
          <top style="thin">
            <color indexed="64"/>
          </top>
          <bottom style="thin">
            <color indexed="64"/>
          </bottom>
        </border>
      </dxf>
    </rfmt>
    <rfmt sheetId="1" sqref="B39"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39"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39" start="0" length="0">
      <dxf>
        <font>
          <b/>
          <sz val="12"/>
          <name val="Times New Roman"/>
          <scheme val="none"/>
        </font>
        <numFmt numFmtId="4" formatCode="#,##0.00"/>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cc rId="0" sId="1" dxf="1">
      <nc r="E39">
        <f>F39+G39+H39+I39</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39"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39"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39" start="0" length="0">
      <dxf>
        <numFmt numFmtId="4" formatCode="#,##0.00"/>
      </dxf>
    </rfmt>
    <rfmt sheetId="1" sqref="N39" start="0" length="0">
      <dxf>
        <numFmt numFmtId="4" formatCode="#,##0.00"/>
      </dxf>
    </rfmt>
  </rrc>
  <rrc rId="7194" sId="1" ref="A39:XFD39" action="deleteRow">
    <undo index="0" exp="area" dr="K39:K41" r="K36" sId="1"/>
    <undo index="0" exp="area" dr="J39:J41" r="J36" sId="1"/>
    <undo index="0" exp="area" dr="I39:I41" r="I36" sId="1"/>
    <undo index="0" exp="area" dr="H39:H41" r="H36" sId="1"/>
    <undo index="0" exp="area" dr="G39:G42" r="G36"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60:$XFD$60" dn="Z_773C9A6D_D94C_4F11_A27E_04EF47427F4D_.wvu.Rows" sId="1"/>
    <undo index="10" exp="area" ref3D="1" dr="$A$117:$XFD$123" dn="Z_678A9D6A_CD2F_4FC5_ADAB_B9CA298D42A2_.wvu.Rows" sId="1"/>
    <undo index="8" exp="area" ref3D="1" dr="$A$99:$XFD$100" dn="Z_678A9D6A_CD2F_4FC5_ADAB_B9CA298D42A2_.wvu.Rows" sId="1"/>
    <undo index="6" exp="area" ref3D="1" dr="$A$82:$XFD$83" dn="Z_678A9D6A_CD2F_4FC5_ADAB_B9CA298D42A2_.wvu.Rows" sId="1"/>
    <undo index="4" exp="area" ref3D="1" dr="$A$71:$XFD$71"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39:XFD39" start="0" length="0">
      <dxf>
        <font>
          <sz val="12"/>
          <name val="Times New Roman"/>
          <scheme val="none"/>
        </font>
        <alignment horizontal="left" vertical="center" wrapText="1" readingOrder="0"/>
      </dxf>
    </rfmt>
    <rfmt sheetId="1" sqref="A39" start="0" length="0">
      <dxf>
        <fill>
          <patternFill patternType="solid">
            <bgColor indexed="9"/>
          </patternFill>
        </fill>
        <border outline="0">
          <left style="medium">
            <color indexed="64"/>
          </left>
          <right style="thin">
            <color indexed="64"/>
          </right>
          <top style="thin">
            <color indexed="64"/>
          </top>
          <bottom style="thin">
            <color indexed="64"/>
          </bottom>
        </border>
      </dxf>
    </rfmt>
    <rfmt sheetId="1" sqref="B39" start="0" length="0">
      <dxf>
        <numFmt numFmtId="4" formatCode="#,##0.00"/>
        <alignment vertical="top" readingOrder="0"/>
        <border outline="0">
          <left style="thin">
            <color indexed="64"/>
          </left>
          <right style="thin">
            <color indexed="64"/>
          </right>
          <top style="thin">
            <color indexed="64"/>
          </top>
          <bottom style="thin">
            <color indexed="64"/>
          </bottom>
        </border>
      </dxf>
    </rfmt>
    <rfmt sheetId="1" sqref="C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D39" start="0" length="0">
      <dxf>
        <numFmt numFmtId="4" formatCode="#,##0.00"/>
        <alignment horizontal="right" readingOrder="0"/>
        <border outline="0">
          <left style="thin">
            <color indexed="64"/>
          </left>
          <right style="thin">
            <color indexed="64"/>
          </right>
          <top style="thin">
            <color indexed="64"/>
          </top>
          <bottom style="thin">
            <color indexed="64"/>
          </bottom>
        </border>
      </dxf>
    </rfmt>
    <rcc rId="0" sId="1" dxf="1">
      <nc r="E39">
        <f>F39+G39</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G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39"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39"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39"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39"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39" start="0" length="0">
      <dxf>
        <numFmt numFmtId="4" formatCode="#,##0.00"/>
      </dxf>
    </rfmt>
    <rfmt sheetId="1" sqref="N39" start="0" length="0">
      <dxf>
        <numFmt numFmtId="4" formatCode="#,##0.00"/>
      </dxf>
    </rfmt>
  </rrc>
  <rrc rId="7195" sId="1" ref="A39:XFD39" action="deleteRow">
    <undo index="0" exp="area" dr="K39:K40" r="K36" sId="1"/>
    <undo index="0" exp="area" dr="J39:J40" r="J36" sId="1"/>
    <undo index="0" exp="area" dr="I39:I40" r="I36" sId="1"/>
    <undo index="0" exp="area" dr="H39:H40" r="H36" sId="1"/>
    <undo index="0" exp="area" dr="G39:G41" r="G36"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59:$XFD$59" dn="Z_773C9A6D_D94C_4F11_A27E_04EF47427F4D_.wvu.Rows" sId="1"/>
    <undo index="10" exp="area" ref3D="1" dr="$A$116:$XFD$122" dn="Z_678A9D6A_CD2F_4FC5_ADAB_B9CA298D42A2_.wvu.Rows" sId="1"/>
    <undo index="8" exp="area" ref3D="1" dr="$A$98:$XFD$99" dn="Z_678A9D6A_CD2F_4FC5_ADAB_B9CA298D42A2_.wvu.Rows" sId="1"/>
    <undo index="6" exp="area" ref3D="1" dr="$A$81:$XFD$82" dn="Z_678A9D6A_CD2F_4FC5_ADAB_B9CA298D42A2_.wvu.Rows" sId="1"/>
    <undo index="4" exp="area" ref3D="1" dr="$A$70:$XFD$70"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39:XFD39" start="0" length="0">
      <dxf>
        <font>
          <sz val="12"/>
          <name val="Times New Roman"/>
          <scheme val="none"/>
        </font>
        <alignment horizontal="left" vertical="center" wrapText="1" readingOrder="0"/>
      </dxf>
    </rfmt>
    <rfmt sheetId="1" sqref="A39" start="0" length="0">
      <dxf>
        <fill>
          <patternFill patternType="solid">
            <bgColor theme="0"/>
          </patternFill>
        </fill>
        <border outline="0">
          <left style="medium">
            <color indexed="64"/>
          </left>
          <right style="thin">
            <color indexed="64"/>
          </right>
          <top style="thin">
            <color indexed="64"/>
          </top>
          <bottom style="thin">
            <color indexed="64"/>
          </bottom>
        </border>
      </dxf>
    </rfmt>
    <rfmt sheetId="1" sqref="B39" start="0" length="0">
      <dxf>
        <numFmt numFmtId="4" formatCode="#,##0.00"/>
        <alignment vertical="top" readingOrder="0"/>
        <border outline="0">
          <left style="thin">
            <color indexed="64"/>
          </left>
          <right style="thin">
            <color indexed="64"/>
          </right>
          <top style="thin">
            <color indexed="64"/>
          </top>
          <bottom style="thin">
            <color indexed="64"/>
          </bottom>
        </border>
      </dxf>
    </rfmt>
    <rfmt sheetId="1" sqref="C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D39" start="0" length="0">
      <dxf>
        <numFmt numFmtId="4" formatCode="#,##0.00"/>
        <alignment horizontal="right" readingOrder="0"/>
        <border outline="0">
          <left style="thin">
            <color indexed="64"/>
          </left>
          <right style="thin">
            <color indexed="64"/>
          </right>
          <top style="thin">
            <color indexed="64"/>
          </top>
          <bottom style="thin">
            <color indexed="64"/>
          </bottom>
        </border>
      </dxf>
    </rfmt>
    <rcc rId="0" sId="1" dxf="1">
      <nc r="E39">
        <f>F39+G39</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G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39"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39"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39"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39"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39" start="0" length="0">
      <dxf>
        <numFmt numFmtId="4" formatCode="#,##0.00"/>
      </dxf>
    </rfmt>
    <rfmt sheetId="1" sqref="N39" start="0" length="0">
      <dxf>
        <numFmt numFmtId="4" formatCode="#,##0.00"/>
      </dxf>
    </rfmt>
  </rrc>
  <rrc rId="7196" sId="1" ref="A39:XFD39" action="deleteRow">
    <undo index="0" exp="area" dr="K39" r="K36" sId="1"/>
    <undo index="0" exp="area" dr="J39" r="J36" sId="1"/>
    <undo index="0" exp="area" dr="I39" r="I36" sId="1"/>
    <undo index="0" exp="area" dr="H39" r="H36" sId="1"/>
    <undo index="0" exp="area" dr="G39:G40" r="G36"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58:$XFD$58" dn="Z_773C9A6D_D94C_4F11_A27E_04EF47427F4D_.wvu.Rows" sId="1"/>
    <undo index="10" exp="area" ref3D="1" dr="$A$115:$XFD$121" dn="Z_678A9D6A_CD2F_4FC5_ADAB_B9CA298D42A2_.wvu.Rows" sId="1"/>
    <undo index="8" exp="area" ref3D="1" dr="$A$97:$XFD$98" dn="Z_678A9D6A_CD2F_4FC5_ADAB_B9CA298D42A2_.wvu.Rows" sId="1"/>
    <undo index="6" exp="area" ref3D="1" dr="$A$80:$XFD$81" dn="Z_678A9D6A_CD2F_4FC5_ADAB_B9CA298D42A2_.wvu.Rows" sId="1"/>
    <undo index="4" exp="area" ref3D="1" dr="$A$69:$XFD$69"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39:XFD39" start="0" length="0">
      <dxf>
        <font>
          <sz val="12"/>
          <name val="Times New Roman"/>
          <scheme val="none"/>
        </font>
        <alignment horizontal="left" vertical="center" wrapText="1" readingOrder="0"/>
      </dxf>
    </rfmt>
    <rfmt sheetId="1" sqref="A39" start="0" length="0">
      <dxf>
        <fill>
          <patternFill patternType="solid">
            <bgColor theme="0"/>
          </patternFill>
        </fill>
        <border outline="0">
          <left style="medium">
            <color indexed="64"/>
          </left>
          <right style="thin">
            <color indexed="64"/>
          </right>
          <top style="thin">
            <color indexed="64"/>
          </top>
          <bottom style="thin">
            <color indexed="64"/>
          </bottom>
        </border>
      </dxf>
    </rfmt>
    <rfmt sheetId="1" sqref="B39" start="0" length="0">
      <dxf>
        <numFmt numFmtId="4" formatCode="#,##0.00"/>
        <alignment vertical="top" readingOrder="0"/>
        <border outline="0">
          <left style="thin">
            <color indexed="64"/>
          </left>
          <right style="thin">
            <color indexed="64"/>
          </right>
          <top style="thin">
            <color indexed="64"/>
          </top>
          <bottom style="thin">
            <color indexed="64"/>
          </bottom>
        </border>
      </dxf>
    </rfmt>
    <rfmt sheetId="1" sqref="C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D39" start="0" length="0">
      <dxf>
        <numFmt numFmtId="4" formatCode="#,##0.00"/>
        <alignment horizontal="right" readingOrder="0"/>
        <border outline="0">
          <left style="thin">
            <color indexed="64"/>
          </left>
          <right style="thin">
            <color indexed="64"/>
          </right>
          <top style="thin">
            <color indexed="64"/>
          </top>
          <bottom style="thin">
            <color indexed="64"/>
          </bottom>
        </border>
      </dxf>
    </rfmt>
    <rcc rId="0" sId="1" dxf="1">
      <nc r="E39">
        <f>F39+G39</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G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39"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39"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39"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39"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39" start="0" length="0">
      <dxf>
        <numFmt numFmtId="4" formatCode="#,##0.00"/>
      </dxf>
    </rfmt>
    <rfmt sheetId="1" sqref="N39" start="0" length="0">
      <dxf>
        <numFmt numFmtId="4" formatCode="#,##0.00"/>
      </dxf>
    </rfmt>
  </rrc>
  <rrc rId="7197" sId="1" ref="A39:XFD39" action="deleteRow">
    <undo index="0" exp="area" dr="G39" r="G36" sId="1"/>
    <undo index="0" exp="area" dr="F37:F39" r="F36"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57:$XFD$57" dn="Z_773C9A6D_D94C_4F11_A27E_04EF47427F4D_.wvu.Rows" sId="1"/>
    <undo index="10" exp="area" ref3D="1" dr="$A$114:$XFD$120" dn="Z_678A9D6A_CD2F_4FC5_ADAB_B9CA298D42A2_.wvu.Rows" sId="1"/>
    <undo index="8" exp="area" ref3D="1" dr="$A$96:$XFD$97" dn="Z_678A9D6A_CD2F_4FC5_ADAB_B9CA298D42A2_.wvu.Rows" sId="1"/>
    <undo index="6" exp="area" ref3D="1" dr="$A$79:$XFD$80" dn="Z_678A9D6A_CD2F_4FC5_ADAB_B9CA298D42A2_.wvu.Rows" sId="1"/>
    <undo index="4" exp="area" ref3D="1" dr="$A$68:$XFD$68"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39:XFD39" start="0" length="0">
      <dxf>
        <font>
          <sz val="12"/>
          <name val="Times New Roman"/>
          <scheme val="none"/>
        </font>
        <alignment horizontal="left" vertical="center" wrapText="1" readingOrder="0"/>
      </dxf>
    </rfmt>
    <rfmt sheetId="1" sqref="A39" start="0" length="0">
      <dxf>
        <fill>
          <patternFill patternType="solid">
            <bgColor theme="0"/>
          </patternFill>
        </fill>
        <border outline="0">
          <left style="medium">
            <color indexed="64"/>
          </left>
          <right style="thin">
            <color indexed="64"/>
          </right>
          <top style="thin">
            <color indexed="64"/>
          </top>
          <bottom style="thin">
            <color indexed="64"/>
          </bottom>
        </border>
      </dxf>
    </rfmt>
    <rfmt sheetId="1" sqref="B39" start="0" length="0">
      <dxf>
        <numFmt numFmtId="4" formatCode="#,##0.00"/>
        <alignment vertical="top" readingOrder="0"/>
        <border outline="0">
          <left style="thin">
            <color indexed="64"/>
          </left>
          <right style="thin">
            <color indexed="64"/>
          </right>
          <top style="thin">
            <color indexed="64"/>
          </top>
          <bottom style="thin">
            <color indexed="64"/>
          </bottom>
        </border>
      </dxf>
    </rfmt>
    <rfmt sheetId="1" sqref="C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D39" start="0" length="0">
      <dxf>
        <numFmt numFmtId="4" formatCode="#,##0.00"/>
        <alignment horizontal="right" readingOrder="0"/>
        <border outline="0">
          <left style="thin">
            <color indexed="64"/>
          </left>
          <right style="thin">
            <color indexed="64"/>
          </right>
          <top style="thin">
            <color indexed="64"/>
          </top>
          <bottom style="thin">
            <color indexed="64"/>
          </bottom>
        </border>
      </dxf>
    </rfmt>
    <rcc rId="0" sId="1" dxf="1">
      <nc r="E39">
        <f>F39+G39</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39"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39"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39"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3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39"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39"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39" start="0" length="0">
      <dxf>
        <numFmt numFmtId="4" formatCode="#,##0.00"/>
      </dxf>
    </rfmt>
    <rfmt sheetId="1" sqref="N39" start="0" length="0">
      <dxf>
        <numFmt numFmtId="4" formatCode="#,##0.00"/>
      </dxf>
    </rfmt>
  </rrc>
  <rcc rId="7198" sId="1">
    <oc r="G36">
      <f>SUM(#REF!)</f>
    </oc>
    <nc r="G36">
      <f>SUM(G37:G38)</f>
    </nc>
  </rcc>
  <rcc rId="7199" sId="1">
    <oc r="H36">
      <f>SUM(#REF!)</f>
    </oc>
    <nc r="H36">
      <f>SUM(H37:H38)</f>
    </nc>
  </rcc>
  <rcc rId="7200" sId="1">
    <oc r="I36">
      <f>SUM(#REF!)</f>
    </oc>
    <nc r="I36">
      <f>SUM(I37:I38)</f>
    </nc>
  </rcc>
  <rcc rId="7201" sId="1">
    <oc r="J36">
      <f>SUM(#REF!)</f>
    </oc>
    <nc r="J36">
      <f>SUM(J37:J38)</f>
    </nc>
  </rcc>
  <rcc rId="7202" sId="1" odxf="1" dxf="1">
    <oc r="K36">
      <f>SUM(#REF!)</f>
    </oc>
    <nc r="K36">
      <f>SUM(K37:K38)</f>
    </nc>
    <odxf>
      <border outline="0">
        <right style="medium">
          <color indexed="64"/>
        </right>
      </border>
    </odxf>
    <ndxf>
      <border outline="0">
        <right style="thin">
          <color indexed="64"/>
        </right>
      </border>
    </ndxf>
  </rcc>
</revisions>
</file>

<file path=xl/revisions/revisionLog4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03" sId="1">
    <oc r="A38" t="inlineStr">
      <is>
        <t>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 строительство гаража и водозабот с. Верещагино, приобретение и поставка запасных частей для специализированной техники, обустройству дополнительного спуска с ходовым настилом к вертолетной площадке п. Курейка)</t>
      </is>
    </oc>
    <nc r="A38" t="inlineStr">
      <is>
        <t>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 строительство гаража и организация водоснабжения для нужд населения и пожарной безопасности с. Верещагино, приобретение и поставка запасных частей для специализированной техники, обустройству дополнительного спуска с ходовым настилом к вертолетной площадке п. Курейка)</t>
      </is>
    </nc>
  </rcc>
</revisions>
</file>

<file path=xl/revisions/revisionLog4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вариант'!$32:$35,'крайний вариант'!$67:$67,'крайний вариант'!$78:$79,'крайний вариант'!$95:$96,'крайний вариант'!$113:$119</formula>
    <oldFormula>'крайний вариант'!$15:$19,'крайний вариант'!$32:$35,'крайний вариант'!$67:$67,'крайний вариант'!$78:$79,'крайний вариант'!$95:$96,'крайний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вариант'!$A$7:$M$72</formula>
    <oldFormula>'крайний вариант'!$A$7:$M$72</oldFormula>
  </rdn>
  <rcv guid="{678A9D6A-CD2F-4FC5-ADAB-B9CA298D42A2}" action="add"/>
</revisions>
</file>

<file path=xl/revisions/revisionLog4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07" sId="1">
    <oc r="A50" t="inlineStr">
      <is>
        <t>Расходы организаций коммунального комплекса на проведение ремонтно-восстановительных работ на эксплуатируемых объектах коммунальной инфраструктуры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oc>
    <nc r="A50" t="inlineStr">
      <is>
        <t>Расходы организаций коммунального комплекса на проведение ремонтно-восстановительных работ на эксплуатируемых объектах коммунальной инфраструктуры</t>
      </is>
    </nc>
  </rcc>
  <rcv guid="{678A9D6A-CD2F-4FC5-ADAB-B9CA298D42A2}" action="delete"/>
  <rdn rId="0" localSheetId="1" customView="1" name="Z_678A9D6A_CD2F_4FC5_ADAB_B9CA298D42A2_.wvu.Rows" hidden="1" oldHidden="1">
    <formula>'крайний вариант'!$15:$19,'крайний вариант'!$32:$35,'крайний вариант'!$67:$67,'крайний вариант'!$78:$79,'крайний вариант'!$95:$96,'крайний вариант'!$113:$119</formula>
    <oldFormula>'крайний вариант'!$15:$19,'крайний вариант'!$32:$35,'крайний вариант'!$67:$67,'крайний вариант'!$78:$79,'крайний вариант'!$95:$96,'крайний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вариант'!$A$7:$M$72</formula>
    <oldFormula>'крайний вариант'!$A$7:$M$72</oldFormula>
  </rdn>
  <rcv guid="{678A9D6A-CD2F-4FC5-ADAB-B9CA298D42A2}" action="add"/>
</revisions>
</file>

<file path=xl/revisions/revisionLog4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1" sId="1">
    <nc r="L21" t="inlineStr">
      <is>
        <t>8510080500</t>
      </is>
    </nc>
  </rcc>
  <rcc rId="7212" sId="1" odxf="1" dxf="1">
    <nc r="M21" t="inlineStr">
      <is>
        <t>в АЦК</t>
      </is>
    </nc>
    <odxf>
      <font>
        <b/>
        <sz val="12"/>
        <name val="Times New Roman"/>
        <scheme val="none"/>
      </font>
      <fill>
        <patternFill patternType="none">
          <bgColor indexed="65"/>
        </patternFill>
      </fill>
    </odxf>
    <ndxf>
      <font>
        <b val="0"/>
        <sz val="12"/>
        <name val="Times New Roman"/>
        <scheme val="none"/>
      </font>
      <fill>
        <patternFill patternType="solid">
          <bgColor theme="0"/>
        </patternFill>
      </fill>
    </ndxf>
  </rcc>
</revisions>
</file>

<file path=xl/revisions/revisionLog4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34" start="0" length="2147483647">
    <dxf>
      <font>
        <color auto="1"/>
      </font>
    </dxf>
  </rfmt>
</revisions>
</file>

<file path=xl/revisions/revisionLog4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13" sId="1">
    <oc r="A41" t="inlineStr">
      <is>
        <t>Приобретение, поставка и монтаж нежилого административного здания для нужд  Министерства социальной политике Красноярского края</t>
      </is>
    </oc>
    <nc r="A41" t="inlineStr">
      <is>
        <t>Приобретение, поставка и монтаж нежилого административного здания для нужд  Министерства социальной политики Красноярского края</t>
      </is>
    </nc>
  </rcc>
</revisions>
</file>

<file path=xl/revisions/revisionLog4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9D973A29-B18A-4300-8735-40F4D5040C33}" action="delete"/>
  <rdn rId="0" localSheetId="1" customView="1" name="Z_9D973A29_B18A_4300_8735_40F4D5040C33_.wvu.PrintArea" hidden="1" oldHidden="1">
    <formula>'крайний вариант'!$A$1:$K$164</formula>
    <oldFormula>'крайний вариант'!$A$1:$K$164</oldFormula>
  </rdn>
  <rdn rId="0" localSheetId="1" customView="1" name="Z_9D973A29_B18A_4300_8735_40F4D5040C33_.wvu.Cols" hidden="1" oldHidden="1">
    <formula>'крайний вариант'!$B:$D</formula>
    <oldFormula>'крайний вариант'!$B:$D</oldFormula>
  </rdn>
  <rdn rId="0" localSheetId="1" customView="1" name="Z_9D973A29_B18A_4300_8735_40F4D5040C33_.wvu.FilterData" hidden="1" oldHidden="1">
    <formula>'крайний вариант'!$A$7:$M$72</formula>
    <oldFormula>'крайний вариант'!$A$7:$M$72</oldFormula>
  </rdn>
  <rcv guid="{9D973A29-B18A-4300-8735-40F4D5040C33}" action="add"/>
</revisions>
</file>

<file path=xl/revisions/revisionLog4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8:E119">
    <dxf>
      <fill>
        <patternFill>
          <bgColor rgb="FFFFFFCC"/>
        </patternFill>
      </fill>
    </dxf>
  </rfmt>
  <rrc rId="7217" sId="1" ref="A22:XFD22" action="insertRow">
    <undo index="2" exp="area" ref3D="1" dr="$A$56:$XFD$56" dn="Z_773C9A6D_D94C_4F11_A27E_04EF47427F4D_.wvu.Rows" sId="1"/>
    <undo index="10" exp="area" ref3D="1" dr="$A$113:$XFD$119" dn="Z_678A9D6A_CD2F_4FC5_ADAB_B9CA298D42A2_.wvu.Rows" sId="1"/>
    <undo index="8" exp="area" ref3D="1" dr="$A$95:$XFD$96" dn="Z_678A9D6A_CD2F_4FC5_ADAB_B9CA298D42A2_.wvu.Rows" sId="1"/>
    <undo index="6" exp="area" ref3D="1" dr="$A$78:$XFD$79" dn="Z_678A9D6A_CD2F_4FC5_ADAB_B9CA298D42A2_.wvu.Rows" sId="1"/>
    <undo index="4" exp="area" ref3D="1" dr="$A$67:$XFD$67" dn="Z_678A9D6A_CD2F_4FC5_ADAB_B9CA298D42A2_.wvu.Rows" sId="1"/>
    <undo index="2" exp="area" ref3D="1" dr="$A$32:$XFD$35"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rrc>
  <rcc rId="7218" sId="1">
    <nc r="A22" t="inlineStr">
      <is>
        <t>Межбюджетный трансферт в Министерство финансов Красноярского края</t>
      </is>
    </nc>
  </rcc>
  <rcc rId="7219" sId="1" numFmtId="4">
    <nc r="F22">
      <v>500000000</v>
    </nc>
  </rcc>
  <rcc rId="7220" sId="1">
    <nc r="E22">
      <f>F22+G22</f>
    </nc>
  </rcc>
  <rcc rId="7221" sId="1">
    <oc r="F20">
      <f>SUM(F21:F21)</f>
    </oc>
    <nc r="F20">
      <f>SUM(F21:F22)</f>
    </nc>
  </rcc>
  <rcc rId="7222" sId="1" numFmtId="4">
    <oc r="F62">
      <v>1305487</v>
    </oc>
    <nc r="F62">
      <v>600000</v>
    </nc>
  </rcc>
  <rcc rId="7223" sId="1" numFmtId="4">
    <oc r="F65">
      <v>1070373</v>
    </oc>
    <nc r="F65">
      <v>600000</v>
    </nc>
  </rcc>
  <rcc rId="7224" sId="1" numFmtId="4">
    <oc r="F66">
      <v>1254137</v>
    </oc>
    <nc r="F66">
      <v>900000</v>
    </nc>
  </rcc>
  <rrc rId="7225" sId="1" ref="A109:XFD109" action="deleteRow">
    <undo index="10" exp="area" ref3D="1" dr="$A$114:$XFD$120"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rfmt sheetId="1" xfDxf="1" sqref="A109:XFD109" start="0" length="0">
      <dxf>
        <font>
          <sz val="12"/>
          <name val="Times New Roman"/>
          <scheme val="none"/>
        </font>
        <alignment horizontal="left" vertical="center" wrapText="1" readingOrder="0"/>
      </dxf>
    </rfmt>
    <rcc rId="0" sId="1" dxf="1">
      <nc r="A109" t="inlineStr">
        <is>
          <t>Монтаж системы пожарной сигнализации в городской бане, КВСР 240</t>
        </is>
      </nc>
      <ndxf>
        <border outline="0">
          <left style="medium">
            <color indexed="64"/>
          </left>
          <right style="thin">
            <color indexed="64"/>
          </right>
          <top style="thin">
            <color indexed="64"/>
          </top>
          <bottom style="thin">
            <color indexed="64"/>
          </bottom>
        </border>
      </ndxf>
    </rcc>
    <rfmt sheetId="1" sqref="B109" start="0" length="0">
      <dxf>
        <numFmt numFmtId="4" formatCode="#,##0.00"/>
        <alignment vertical="top" readingOrder="0"/>
        <border outline="0">
          <left style="thin">
            <color indexed="64"/>
          </left>
          <right style="thin">
            <color indexed="64"/>
          </right>
          <top style="thin">
            <color indexed="64"/>
          </top>
          <bottom style="thin">
            <color indexed="64"/>
          </bottom>
        </border>
      </dxf>
    </rfmt>
    <rfmt sheetId="1" sqref="C109" start="0" length="0">
      <dxf>
        <numFmt numFmtId="166" formatCode="#,##0.0000"/>
        <alignment horizontal="right" shrinkToFit="1" readingOrder="0"/>
        <border outline="0">
          <left style="thin">
            <color indexed="64"/>
          </left>
          <right style="thin">
            <color indexed="64"/>
          </right>
          <top style="thin">
            <color indexed="64"/>
          </top>
          <bottom style="thin">
            <color indexed="64"/>
          </bottom>
        </border>
      </dxf>
    </rfmt>
    <rfmt sheetId="1" sqref="D109" start="0" length="0">
      <dxf>
        <numFmt numFmtId="4" formatCode="#,##0.00"/>
        <alignment horizontal="right" wrapText="0" readingOrder="0"/>
        <border outline="0">
          <left style="thin">
            <color indexed="64"/>
          </left>
          <right style="thin">
            <color indexed="64"/>
          </right>
          <top style="thin">
            <color indexed="64"/>
          </top>
          <bottom style="thin">
            <color indexed="64"/>
          </bottom>
        </border>
      </dxf>
    </rfmt>
    <rcc rId="0" sId="1" dxf="1">
      <nc r="E109">
        <f>F109+G109</f>
      </nc>
      <n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cc rId="0" sId="1" dxf="1" numFmtId="4">
      <nc r="F109">
        <v>1151003</v>
      </nc>
      <ndxf>
        <numFmt numFmtId="4" formatCode="#,##0.00"/>
        <alignment horizontal="center" wrapText="0" readingOrder="0"/>
        <border outline="0">
          <left style="thin">
            <color indexed="64"/>
          </left>
          <right style="thin">
            <color indexed="64"/>
          </right>
          <top style="thin">
            <color indexed="64"/>
          </top>
          <bottom style="thin">
            <color indexed="64"/>
          </bottom>
        </border>
      </ndxf>
    </rcc>
    <rfmt sheetId="1" sqref="G109" start="0" length="0">
      <dxf>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H10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10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109"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109" start="0" length="0">
      <dxf>
        <numFmt numFmtId="4" formatCode="#,##0.00"/>
        <alignment horizontal="center" readingOrder="0"/>
        <border outline="0">
          <left style="thin">
            <color indexed="64"/>
          </left>
          <right style="medium">
            <color indexed="64"/>
          </right>
          <top style="thin">
            <color indexed="64"/>
          </top>
          <bottom style="thin">
            <color indexed="64"/>
          </bottom>
        </border>
      </dxf>
    </rfmt>
    <rcc rId="0" sId="1" dxf="1">
      <nc r="L109" t="inlineStr">
        <is>
          <t>1210081020</t>
        </is>
      </nc>
      <n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ndxf>
    </rcc>
    <rcc rId="0" sId="1" dxf="1">
      <nc r="M109" t="inlineStr">
        <is>
          <t>в АЦК</t>
        </is>
      </nc>
      <ndxf>
        <font>
          <b/>
          <sz val="12"/>
          <name val="Times New Roman"/>
          <scheme val="none"/>
        </font>
        <numFmt numFmtId="4" formatCode="#,##0.00"/>
      </ndxf>
    </rcc>
    <rfmt sheetId="1" sqref="N109" start="0" length="0">
      <dxf>
        <numFmt numFmtId="4" formatCode="#,##0.00"/>
      </dxf>
    </rfmt>
  </rrc>
  <rcc rId="7226" sId="1">
    <oc r="F134">
      <v>346105000</v>
    </oc>
    <nc r="F134">
      <f>346105000+497319000</f>
    </nc>
  </rcc>
  <rfmt sheetId="1" sqref="A105:G105">
    <dxf>
      <fill>
        <patternFill>
          <bgColor rgb="FFFFFF00"/>
        </patternFill>
      </fill>
    </dxf>
  </rfmt>
  <rfmt sheetId="1" sqref="A98:F98">
    <dxf>
      <fill>
        <patternFill>
          <bgColor rgb="FFFFFF00"/>
        </patternFill>
      </fill>
    </dxf>
  </rfmt>
  <rfmt sheetId="1" sqref="A86:F86">
    <dxf>
      <fill>
        <patternFill>
          <bgColor rgb="FFFFFF00"/>
        </patternFill>
      </fill>
    </dxf>
  </rfmt>
  <rfmt sheetId="1" sqref="A81:F81">
    <dxf>
      <fill>
        <patternFill>
          <bgColor rgb="FFFFFF00"/>
        </patternFill>
      </fill>
    </dxf>
  </rfmt>
  <rfmt sheetId="1" sqref="A74:F74">
    <dxf>
      <fill>
        <patternFill>
          <bgColor rgb="FFFFFF00"/>
        </patternFill>
      </fill>
    </dxf>
  </rfmt>
  <rfmt sheetId="1" sqref="A69:F69">
    <dxf>
      <fill>
        <patternFill>
          <bgColor rgb="FFFFFF00"/>
        </patternFill>
      </fill>
    </dxf>
  </rfmt>
  <rfmt sheetId="1" sqref="A60:F60">
    <dxf>
      <fill>
        <patternFill>
          <bgColor rgb="FFFFFF00"/>
        </patternFill>
      </fill>
    </dxf>
  </rfmt>
  <rfmt sheetId="1" sqref="A58:G58">
    <dxf>
      <fill>
        <patternFill>
          <bgColor rgb="FFFFFF00"/>
        </patternFill>
      </fill>
    </dxf>
  </rfmt>
  <rfmt sheetId="1" sqref="A56:F56">
    <dxf>
      <fill>
        <patternFill>
          <bgColor rgb="FFFFFF00"/>
        </patternFill>
      </fill>
    </dxf>
  </rfmt>
  <rfmt sheetId="1" sqref="A40:F40">
    <dxf>
      <fill>
        <patternFill>
          <bgColor rgb="FFFFFF00"/>
        </patternFill>
      </fill>
    </dxf>
  </rfmt>
  <rfmt sheetId="1" sqref="A37:F37">
    <dxf>
      <fill>
        <patternFill>
          <bgColor rgb="FFFFFF00"/>
        </patternFill>
      </fill>
    </dxf>
  </rfmt>
  <rfmt sheetId="1" sqref="A23:F23">
    <dxf>
      <fill>
        <patternFill>
          <bgColor rgb="FFFFFF00"/>
        </patternFill>
      </fill>
    </dxf>
  </rfmt>
  <rfmt sheetId="1" sqref="A20:F20">
    <dxf>
      <fill>
        <patternFill>
          <bgColor rgb="FFFFFF00"/>
        </patternFill>
      </fill>
    </dxf>
  </rfmt>
</revisions>
</file>

<file path=xl/revisions/revisionLog4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7" sId="1">
    <oc r="F134">
      <f>346105000+497319000</f>
    </oc>
    <nc r="F134">
      <f>346105000+497319000-380886</f>
    </nc>
  </rcc>
  <rcc rId="7228" sId="1">
    <oc r="F63">
      <v>2180886</v>
    </oc>
    <nc r="F63">
      <f>2180886</f>
    </nc>
  </rcc>
</revisions>
</file>

<file path=xl/revisions/revisionLog4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29" sId="1">
    <oc r="F63">
      <f>2180886</f>
    </oc>
    <nc r="F63">
      <f>2180886-380886</f>
    </nc>
  </rcc>
  <rcv guid="{9D973A29-B18A-4300-8735-40F4D5040C33}" action="delete"/>
  <rdn rId="0" localSheetId="1" customView="1" name="Z_9D973A29_B18A_4300_8735_40F4D5040C33_.wvu.PrintArea" hidden="1" oldHidden="1">
    <formula>'крайний вариант'!$A$1:$K$164</formula>
    <oldFormula>'крайний вариант'!$A$1:$K$164</oldFormula>
  </rdn>
  <rdn rId="0" localSheetId="1" customView="1" name="Z_9D973A29_B18A_4300_8735_40F4D5040C33_.wvu.Cols" hidden="1" oldHidden="1">
    <formula>'крайний вариант'!$B:$D</formula>
    <oldFormula>'крайний вариант'!$B:$D</oldFormula>
  </rdn>
  <rdn rId="0" localSheetId="1" customView="1" name="Z_9D973A29_B18A_4300_8735_40F4D5040C33_.wvu.FilterData" hidden="1" oldHidden="1">
    <formula>'крайний вариант'!$A$7:$M$73</formula>
    <oldFormula>'крайний вариант'!$A$7:$M$73</oldFormula>
  </rdn>
  <rcv guid="{9D973A29-B18A-4300-8735-40F4D5040C33}" action="add"/>
</revisions>
</file>

<file path=xl/revisions/revisionLog4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вариант'!$A$1:$K$164</formula>
    <oldFormula>'крайний вариант'!$A$1:$K$164</oldFormula>
  </rdn>
  <rdn rId="0" localSheetId="1" customView="1" name="Z_628CE822_C2EF_47B9_A88D_DD60521BD79B_.wvu.Cols" hidden="1" oldHidden="1">
    <formula>'крайний вариант'!$B:$D,'крайний вариант'!$H:$I</formula>
    <oldFormula>'крайний вариант'!$B:$D,'крайний вариант'!$H:$I</oldFormula>
  </rdn>
  <rdn rId="0" localSheetId="1" customView="1" name="Z_628CE822_C2EF_47B9_A88D_DD60521BD79B_.wvu.FilterData" hidden="1" oldHidden="1">
    <formula>'крайний вариант'!$A$7:$M$73</formula>
    <oldFormula>'крайний вариант'!$A$7:$M$73</oldFormula>
  </rdn>
  <rcv guid="{628CE822-C2EF-47B9-A88D-DD60521BD79B}" action="add"/>
</revisions>
</file>

<file path=xl/revisions/revisionLog4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39" sId="1">
    <oc r="F5">
      <f>4113157324+784404694.87+110784059+273055352</f>
    </oc>
    <nc r="F5">
      <f>4113157324+784404694.87+110784059+273055352+843043053</f>
    </nc>
  </rcc>
  <rcc rId="7240" sId="1">
    <oc r="G5">
      <f>1932066100-36077300+60612394.86+42022582+12223880</f>
    </oc>
    <nc r="G5">
      <f>1932066100-36077300+60612394.86+42022582+12223880+50975120.07</f>
    </nc>
  </rcc>
  <rcc rId="7241" sId="1" odxf="1" dxf="1">
    <oc r="B5">
      <f>C5+D5</f>
    </oc>
    <nc r="B5">
      <f>C5+D5</f>
    </nc>
    <odxf>
      <alignment horizontal="center" wrapText="1" readingOrder="0"/>
    </odxf>
    <ndxf>
      <alignment horizontal="right" wrapText="0" readingOrder="0"/>
    </ndxf>
  </rcc>
  <rcc rId="7242" sId="1">
    <oc r="C5">
      <f>4113157324+784404694.87+110784059+273055352</f>
    </oc>
    <nc r="C5">
      <f>4113157324+784404694.87+110784059+273055352+843043053</f>
    </nc>
  </rcc>
  <rcc rId="7243" sId="1">
    <oc r="D5">
      <f>1932066100-36077300+60612394.86+42022582+12223880</f>
    </oc>
    <nc r="D5">
      <f>1932066100-36077300+60612394.86+42022582+12223880+50975120.07</f>
    </nc>
  </rcc>
  <rdn rId="0" localSheetId="1" customView="1" name="Z_628CE822_C2EF_47B9_A88D_DD60521BD79B_.wvu.Cols" hidden="1" oldHidden="1">
    <oldFormula>'крайний вариант'!$B:$D,'крайний вариант'!$H:$I</oldFormula>
  </rdn>
  <rcv guid="{628CE822-C2EF-47B9-A88D-DD60521BD79B}" action="delete"/>
  <rdn rId="0" localSheetId="1" customView="1" name="Z_628CE822_C2EF_47B9_A88D_DD60521BD79B_.wvu.PrintArea" hidden="1" oldHidden="1">
    <formula>'крайний вариант'!$A$1:$K$164</formula>
    <oldFormula>'крайний вариант'!$A$1:$K$164</oldFormula>
  </rdn>
  <rdn rId="0" localSheetId="1" customView="1" name="Z_628CE822_C2EF_47B9_A88D_DD60521BD79B_.wvu.FilterData" hidden="1" oldHidden="1">
    <formula>'крайний вариант'!$A$7:$M$73</formula>
    <oldFormula>'крайний вариант'!$A$7:$M$73</oldFormula>
  </rdn>
  <rcv guid="{628CE822-C2EF-47B9-A88D-DD60521BD79B}" action="add"/>
</revisions>
</file>

<file path=xl/revisions/revisionLog4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47" sId="1" numFmtId="4">
    <oc r="G8">
      <v>251800</v>
    </oc>
    <nc r="G8"/>
  </rcc>
  <rcc rId="7248" sId="1" numFmtId="4">
    <oc r="G9">
      <v>417000</v>
    </oc>
    <nc r="G9"/>
  </rcc>
  <rcc rId="7249" sId="1" numFmtId="4">
    <oc r="G10">
      <v>4655100</v>
    </oc>
    <nc r="G10"/>
  </rcc>
  <rcc rId="7250" sId="1" numFmtId="4">
    <oc r="G11">
      <v>1236700</v>
    </oc>
    <nc r="G11"/>
  </rcc>
  <rcc rId="7251" sId="1" numFmtId="4">
    <oc r="G12">
      <v>246080</v>
    </oc>
    <nc r="G12"/>
  </rcc>
  <rcc rId="7252" sId="1" numFmtId="4">
    <oc r="G13">
      <v>4895700</v>
    </oc>
    <nc r="G13"/>
  </rcc>
  <rcc rId="7253" sId="1" numFmtId="4">
    <oc r="F14">
      <v>3508562</v>
    </oc>
    <nc r="F14"/>
  </rcc>
  <rcc rId="7254" sId="1" numFmtId="4">
    <oc r="F21">
      <v>20000000</v>
    </oc>
    <nc r="F21"/>
  </rcc>
  <rcc rId="7255" sId="1" numFmtId="4">
    <oc r="F22">
      <v>500000000</v>
    </oc>
    <nc r="F22"/>
  </rcc>
  <rcc rId="7256" sId="1" numFmtId="4">
    <oc r="G24">
      <v>3772740.07</v>
    </oc>
    <nc r="G24"/>
  </rcc>
  <rcc rId="7257" sId="1" numFmtId="4">
    <oc r="F25">
      <v>5020000</v>
    </oc>
    <nc r="F25"/>
  </rcc>
  <rcc rId="7258" sId="1" numFmtId="4">
    <oc r="F26">
      <v>1500000</v>
    </oc>
    <nc r="F26"/>
  </rcc>
  <rcc rId="7259" sId="1" numFmtId="4">
    <oc r="F27">
      <v>2000000</v>
    </oc>
    <nc r="F27"/>
  </rcc>
  <rcc rId="7260" sId="1" numFmtId="4">
    <oc r="F28">
      <v>500000</v>
    </oc>
    <nc r="F28"/>
  </rcc>
  <rcc rId="7261" sId="1" numFmtId="4">
    <oc r="F29">
      <v>2000000</v>
    </oc>
    <nc r="F29"/>
  </rcc>
  <rcc rId="7262" sId="1" numFmtId="4">
    <oc r="F30">
      <v>3000000</v>
    </oc>
    <nc r="F30"/>
  </rcc>
  <rcc rId="7263" sId="1" numFmtId="4">
    <oc r="F31">
      <v>13406000</v>
    </oc>
    <nc r="F31"/>
  </rcc>
  <rcc rId="7264" sId="1">
    <oc r="F32">
      <f>155649015+28000000</f>
    </oc>
    <nc r="F32"/>
  </rcc>
  <rcc rId="7265" sId="1" numFmtId="4">
    <oc r="G41">
      <v>35500000</v>
    </oc>
    <nc r="G41"/>
  </rcc>
  <rcc rId="7266" sId="1" numFmtId="4">
    <oc r="F42">
      <v>20000000</v>
    </oc>
    <nc r="F42"/>
  </rcc>
  <rcc rId="7267" sId="1" numFmtId="4">
    <oc r="J42">
      <v>80000000</v>
    </oc>
    <nc r="J42"/>
  </rcc>
  <rcc rId="7268" sId="1" numFmtId="4">
    <oc r="F43">
      <v>5000000</v>
    </oc>
    <nc r="F43"/>
  </rcc>
  <rcc rId="7269" sId="1" numFmtId="4">
    <oc r="F44">
      <v>200000</v>
    </oc>
    <nc r="F44"/>
  </rcc>
  <rcc rId="7270" sId="1" numFmtId="4">
    <oc r="F45">
      <v>2400000</v>
    </oc>
    <nc r="F45"/>
  </rcc>
  <rcc rId="7271" sId="1" numFmtId="4">
    <oc r="F46">
      <v>2400000</v>
    </oc>
    <nc r="F46"/>
  </rcc>
  <rcc rId="7272" sId="1" numFmtId="4">
    <oc r="F47">
      <v>-487000</v>
    </oc>
    <nc r="F47"/>
  </rcc>
  <rcc rId="7273" sId="1" numFmtId="4">
    <oc r="F48">
      <v>-4500000</v>
    </oc>
    <nc r="F48"/>
  </rcc>
  <rcc rId="7274" sId="1" numFmtId="4">
    <oc r="F49">
      <v>1450000</v>
    </oc>
    <nc r="F49"/>
  </rcc>
  <rcc rId="7275" sId="1" numFmtId="4">
    <oc r="F50">
      <v>5000000</v>
    </oc>
    <nc r="F50"/>
  </rcc>
  <rcc rId="7276" sId="1" numFmtId="4">
    <oc r="F51">
      <v>-3000000</v>
    </oc>
    <nc r="F51"/>
  </rcc>
  <rcc rId="7277" sId="1" numFmtId="4">
    <oc r="F53">
      <v>2500000</v>
    </oc>
    <nc r="F53"/>
  </rcc>
  <rcc rId="7278" sId="1" numFmtId="4">
    <oc r="F54">
      <v>220000</v>
    </oc>
    <nc r="F54"/>
  </rcc>
  <rcc rId="7279" sId="1" numFmtId="4">
    <oc r="F55">
      <v>450000</v>
    </oc>
    <nc r="F55"/>
  </rcc>
  <rcc rId="7280" sId="1" numFmtId="4">
    <oc r="F59">
      <v>105760</v>
    </oc>
    <nc r="F59"/>
  </rcc>
  <rcc rId="7281" sId="1" numFmtId="4">
    <oc r="F61">
      <v>824410</v>
    </oc>
    <nc r="F61"/>
  </rcc>
  <rcc rId="7282" sId="1" numFmtId="4">
    <oc r="F62">
      <v>600000</v>
    </oc>
    <nc r="F62"/>
  </rcc>
  <rcc rId="7283" sId="1">
    <oc r="F63">
      <f>2180886-380886</f>
    </oc>
    <nc r="F63"/>
  </rcc>
  <rcc rId="7284" sId="1" numFmtId="4">
    <oc r="F64">
      <v>594104</v>
    </oc>
    <nc r="F64"/>
  </rcc>
  <rcc rId="7285" sId="1" numFmtId="4">
    <oc r="F65">
      <v>600000</v>
    </oc>
    <nc r="F65"/>
  </rcc>
  <rcc rId="7286" sId="1" numFmtId="4">
    <oc r="F66">
      <v>900000</v>
    </oc>
    <nc r="F66"/>
  </rcc>
  <rcc rId="7287" sId="1" numFmtId="4">
    <oc r="F67">
      <v>408120</v>
    </oc>
    <nc r="F67"/>
  </rcc>
  <rcc rId="7288" sId="1" numFmtId="4">
    <oc r="F70">
      <v>182000</v>
    </oc>
    <nc r="F70"/>
  </rcc>
  <rcc rId="7289" sId="1" numFmtId="4">
    <oc r="F71">
      <v>195000</v>
    </oc>
    <nc r="F71"/>
  </rcc>
  <rcc rId="7290" sId="1" numFmtId="4">
    <oc r="F72">
      <v>399947</v>
    </oc>
    <nc r="F72"/>
  </rcc>
  <rcc rId="7291" sId="1" numFmtId="4">
    <oc r="F73">
      <v>192185</v>
    </oc>
    <nc r="F73"/>
  </rcc>
  <rfmt sheetId="1" sqref="B70:D72">
    <dxf>
      <fill>
        <patternFill patternType="none">
          <bgColor auto="1"/>
        </patternFill>
      </fill>
    </dxf>
  </rfmt>
  <rcc rId="7292" sId="1" numFmtId="4">
    <oc r="F75">
      <v>118000</v>
    </oc>
    <nc r="F75"/>
  </rcc>
  <rcc rId="7293" sId="1" numFmtId="4">
    <oc r="F76">
      <v>42000</v>
    </oc>
    <nc r="F76"/>
  </rcc>
  <rcc rId="7294" sId="1" numFmtId="4">
    <oc r="F77">
      <v>162735</v>
    </oc>
    <nc r="F77"/>
  </rcc>
  <rcc rId="7295" sId="1" numFmtId="4">
    <oc r="F78">
      <v>-74128</v>
    </oc>
    <nc r="F78"/>
  </rcc>
  <rcc rId="7296" sId="1" numFmtId="4">
    <oc r="F82">
      <v>265597</v>
    </oc>
    <nc r="F82"/>
  </rcc>
  <rcc rId="7297" sId="1" numFmtId="4">
    <oc r="F83">
      <v>-74152</v>
    </oc>
    <nc r="F83"/>
  </rcc>
  <rcc rId="7298" sId="1" numFmtId="4">
    <oc r="F84">
      <v>1300000</v>
    </oc>
    <nc r="F84"/>
  </rcc>
  <rcc rId="7299" sId="1" numFmtId="4">
    <oc r="F85">
      <v>5409059</v>
    </oc>
    <nc r="F85"/>
  </rcc>
  <rcc rId="7300" sId="1" numFmtId="4">
    <oc r="F87">
      <v>1970807</v>
    </oc>
    <nc r="F87"/>
  </rcc>
  <rcc rId="7301" sId="1" numFmtId="4">
    <oc r="F88">
      <v>612148</v>
    </oc>
    <nc r="F88"/>
  </rcc>
  <rcc rId="7302" sId="1" numFmtId="4">
    <oc r="F89">
      <v>2146000</v>
    </oc>
    <nc r="F89"/>
  </rcc>
  <rcc rId="7303" sId="1" numFmtId="4">
    <oc r="F90">
      <v>141000</v>
    </oc>
    <nc r="F90"/>
  </rcc>
  <rcc rId="7304" sId="1" numFmtId="4">
    <oc r="F91">
      <v>120715</v>
    </oc>
    <nc r="F91"/>
  </rcc>
  <rcc rId="7305" sId="1" numFmtId="4">
    <oc r="F92">
      <v>1646571</v>
    </oc>
    <nc r="F92"/>
  </rcc>
  <rcc rId="7306" sId="1" numFmtId="4">
    <oc r="F93">
      <v>366550</v>
    </oc>
    <nc r="F93"/>
  </rcc>
  <rcc rId="7307" sId="1" numFmtId="4">
    <oc r="F94">
      <v>600000</v>
    </oc>
    <nc r="F94"/>
  </rcc>
  <rcc rId="7308" sId="1" numFmtId="4">
    <oc r="F95">
      <v>1018180</v>
    </oc>
    <nc r="F95"/>
  </rcc>
  <rcc rId="7309" sId="1" numFmtId="4">
    <oc r="F99">
      <v>-846842</v>
    </oc>
    <nc r="F99"/>
  </rcc>
  <rcc rId="7310" sId="1" numFmtId="4">
    <oc r="F100">
      <v>414000</v>
    </oc>
    <nc r="F100"/>
  </rcc>
  <rcc rId="7311" sId="1" numFmtId="4">
    <oc r="F101">
      <v>317000</v>
    </oc>
    <nc r="F101"/>
  </rcc>
  <rcc rId="7312" sId="1" numFmtId="4">
    <oc r="F102">
      <v>1085000</v>
    </oc>
    <nc r="F102"/>
  </rcc>
  <rcc rId="7313" sId="1" numFmtId="4">
    <oc r="F103">
      <v>100000</v>
    </oc>
    <nc r="F103"/>
  </rcc>
  <rcc rId="7314" sId="1" numFmtId="4">
    <oc r="F104">
      <v>113000</v>
    </oc>
    <nc r="F104"/>
  </rcc>
  <rcc rId="7315" sId="1" numFmtId="4">
    <oc r="F106">
      <v>24000000</v>
    </oc>
    <nc r="F106"/>
  </rcc>
  <rcc rId="7316" sId="1" numFmtId="4">
    <oc r="F107">
      <v>1851493</v>
    </oc>
    <nc r="F107"/>
  </rcc>
  <rcc rId="7317" sId="1" numFmtId="4">
    <oc r="F108">
      <v>929548</v>
    </oc>
    <nc r="F108"/>
  </rcc>
  <rcc rId="7318" sId="1" numFmtId="4">
    <oc r="F109">
      <v>1207949</v>
    </oc>
    <nc r="F109"/>
  </rcc>
  <rcc rId="7319" sId="1" numFmtId="4">
    <oc r="F110">
      <v>119053</v>
    </oc>
    <nc r="F110"/>
  </rcc>
  <rcc rId="7320" sId="1" numFmtId="4">
    <oc r="F111">
      <v>7000000</v>
    </oc>
    <nc r="F111"/>
  </rcc>
  <rcc rId="7321" sId="1" numFmtId="4">
    <oc r="F38">
      <v>4098551</v>
    </oc>
    <nc r="F38"/>
  </rcc>
  <rcc rId="7322" sId="1" numFmtId="4">
    <oc r="F39">
      <v>13865116</v>
    </oc>
    <nc r="F39"/>
  </rcc>
  <rcc rId="7323" sId="1">
    <oc r="F124">
      <f>3251396542+36077300+2136332+278520000+110780648+273100000</f>
    </oc>
    <nc r="F124">
      <f>3251396542+36077300+2136332+278520000+110780648+273100000+843043114</f>
    </nc>
  </rcc>
  <rcc rId="7324" sId="1">
    <oc r="G124">
      <f>1895988800+16082060.52+6426066+41039708+15996620.07</f>
    </oc>
    <nc r="G124">
      <f>1895988800+16082060.52+6426066+41039708+15996620.07+47202380</f>
    </nc>
  </rcc>
  <rcc rId="7325" sId="1">
    <oc r="C124">
      <f>3251396542+36077300+2136332+278520000+110780648+273100000</f>
    </oc>
    <nc r="C124">
      <f>3251396542+36077300+2136332+278520000+110780648+273100000+843043114</f>
    </nc>
  </rcc>
  <rcc rId="7326" sId="1">
    <oc r="D124">
      <f>1895988800+16082060.52+6426066+41039708+15996620.07</f>
    </oc>
    <nc r="D124">
      <f>1895988800+16082060.52+6426066+41039708+15996620.07+47202380</f>
    </nc>
  </rcc>
</revisions>
</file>

<file path=xl/revisions/revisionLog4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27" sId="1" numFmtId="4">
    <oc r="G127">
      <v>251800</v>
    </oc>
    <nc r="G127"/>
  </rcc>
  <rcc rId="7328" sId="1" numFmtId="4">
    <oc r="G128">
      <v>417000</v>
    </oc>
    <nc r="G128"/>
  </rcc>
  <rcc rId="7329" sId="1" numFmtId="4">
    <oc r="G129">
      <v>4655100</v>
    </oc>
    <nc r="G129"/>
  </rcc>
  <rcc rId="7330" sId="1" numFmtId="4">
    <oc r="G130">
      <v>1236700</v>
    </oc>
    <nc r="G130"/>
  </rcc>
  <rcc rId="7331" sId="1" numFmtId="4">
    <oc r="G131">
      <v>246080</v>
    </oc>
    <nc r="G131"/>
  </rcc>
  <rcc rId="7332" sId="1" numFmtId="4">
    <oc r="G132">
      <v>35500000</v>
    </oc>
    <nc r="G132"/>
  </rcc>
  <rcc rId="7333" sId="1" numFmtId="4">
    <oc r="G133">
      <v>4895700</v>
    </oc>
    <nc r="G133"/>
  </rcc>
  <rcc rId="7334" sId="1">
    <oc r="F134">
      <f>346105000+497319000-380886</f>
    </oc>
    <nc r="F134"/>
  </rcc>
</revisions>
</file>

<file path=xl/revisions/revisionLog4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35" sId="1">
    <oc r="A21" t="inlineStr">
      <is>
        <t>Резервный фонд</t>
      </is>
    </oc>
    <nc r="A21"/>
  </rcc>
  <rcc rId="7336" sId="1">
    <oc r="A22" t="inlineStr">
      <is>
        <t>Межбюджетный трансферт в Министерство финансов Красноярского края</t>
      </is>
    </oc>
    <nc r="A22"/>
  </rcc>
  <rcc rId="7337" sId="1">
    <oc r="A24" t="inlineStr">
      <is>
        <t>Расходы, связанные с уплатой государственной пошлины, обжалованием судебных актов и исполнением судебных актов, по министерству спорта Красноярского края</t>
      </is>
    </oc>
    <nc r="A24"/>
  </rcc>
  <rcc rId="7338" sId="1">
    <oc r="A25" t="inlineStr">
      <is>
        <t>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t>
      </is>
    </oc>
    <nc r="A25"/>
  </rcc>
  <rcc rId="7339" sId="1">
    <oc r="A26" t="inlineStr">
      <is>
        <t>Предоставление материальной помощи гражданам, проживающим на территории Туруханского района, находящимся в трудной жизненной ситуации</t>
      </is>
    </oc>
    <nc r="A26"/>
  </rcc>
  <rcc rId="7340" sId="1">
    <oc r="A27" t="inlineStr">
      <is>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t>
      </is>
    </oc>
    <nc r="A27"/>
  </rcc>
  <rcc rId="7341" sId="1">
    <oc r="A28" t="inlineStr">
      <is>
        <t>Предоставление единовременной материальной помощи в связи с тяжелой жизненной ситуацией членам семей участников специальной военной операции</t>
      </is>
    </oc>
    <nc r="A28"/>
  </rcc>
  <rcc rId="7342" sId="1">
    <oc r="A29" t="inlineStr">
      <is>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t>
      </is>
    </oc>
    <nc r="A29"/>
  </rcc>
  <rcc rId="7343" sId="1">
    <oc r="A30" t="inlineStr">
      <is>
        <t>Предоставление дополнительной меры социальной поддержки в виде единовременной выплаты в размере 100 тыс. рублей лицам, принимающим участие в специальной военной операции</t>
      </is>
    </oc>
    <nc r="A30"/>
  </rcc>
  <rcc rId="7344" sId="1">
    <oc r="A31" t="inlineStr">
      <is>
        <t>Субсидия на организацию школьного питания в образовательных учреждениях (увеличение закупочных цен на основные продукты питания)</t>
      </is>
    </oc>
    <nc r="A31"/>
  </rcc>
  <rcc rId="7345" sId="1">
    <oc r="A32" t="inlineStr">
      <is>
        <t xml:space="preserve">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(муниципальным предприятиям обеспечивающим завоз топлива: ГСМ, уголь в Туруханском районе, формирование резерва в рамках постановления Правительства) </t>
      </is>
    </oc>
    <nc r="A32"/>
  </rcc>
  <rcc rId="7346" sId="1">
    <oc r="A38" t="inlineStr">
      <is>
        <t>Руководство и управление в сфере установленных функций органов местного самоуправления</t>
      </is>
    </oc>
    <nc r="A38"/>
  </rcc>
  <rcc rId="7347" sId="1">
    <oc r="A39" t="inlineStr">
      <is>
        <t>Прочие мероприятия по благоустройству сельских населённых пунктов д. Канготово, д. Мадуйка, п. Советская речка, с. Верещагино, п. Курейка (изготовление и установка стел в д. Канготово и д. Мадуйка, установка спусков к реке в п. Советская речка, с. Верещагино, строительство гаража и организация водоснабжения для нужд населения и пожарной безопасности с. Верещагино, приобретение и поставка запасных частей для специализированной техники, обустройству дополнительного спуска с ходовым настилом к вертолетной площадке п. Курейка)</t>
      </is>
    </oc>
    <nc r="A39"/>
  </rcc>
  <rcc rId="7348" sId="1">
    <oc r="A41" t="inlineStr">
      <is>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oc>
    <nc r="A41"/>
  </rcc>
  <rcc rId="7349" sId="1">
    <oc r="A42" t="inlineStr">
      <is>
        <t>Приобретение, поставка и монтаж нежилого административного здания для нужд  Министерства социальной политики Красноярского края</t>
      </is>
    </oc>
    <nc r="A42"/>
  </rcc>
  <rcc rId="7350" sId="1">
    <oc r="A43" t="inlineStr">
      <is>
        <t>Обеспечение деятельности (оказание услуг) подведомственных учреждений (дополнительное финансирование на подготовку проектной документации с прохождением государственной экспертизы и выдаче результатов достоверности сметной стоимости здания МКДОУ детский сад "Сказка" г. Игарки)</t>
      </is>
    </oc>
    <nc r="A43"/>
  </rcc>
  <rcc rId="7351" sId="1">
    <oc r="A44" t="inlineStr">
      <is>
        <t>Обеспечение деятельности (оказание услуг) подведомственных учреждений (капитальный ремонт участков системы безопасности помещений МКДОУ детский сад «Северок» по адресу: Красноярский край, Туруханский район, с. Туруханск, ул. 60 лет Октября, д. 22А (пожарной сигнализации)</t>
      </is>
    </oc>
    <nc r="A44"/>
  </rcc>
  <rcc rId="7352" sId="1">
    <oc r="A45" t="inlineStr">
      <is>
        <t xml:space="preserve">Обеспечение деятельности (оказание услуг) подведомственных учреждений (дополнительное финансирование на геодезические, геологические работы, проектирование и монтаж узла учета тепловой энергии, подключение к сетям по объекту "Реконструкция спортивно-оздоровительного учреждения МКУДО ДЮСШ "ЮНОСТЬ", расположенного по адресу: Красноярский край, с. Туруханск, пер.Спортивный 1А) </t>
      </is>
    </oc>
    <nc r="A45"/>
  </rcc>
  <rcc rId="7353" sId="1">
    <oc r="A46" t="inlineStr">
      <is>
        <t>Разработка и корректировка проектно – сметной документации, капитальный ремонт и реконструкция зданий и помещений учреждений по работе с детьми и молодежью, в том числе включающие в себя выполнение мероприятий по обеспечению пожарной безопасности (объект "Капитальный ремонт здания филиала   МКУ "Молодежный центр Туруханского района" молодежный центр с. Ворогово, Туруханский район)</t>
      </is>
    </oc>
    <nc r="A46"/>
  </rcc>
  <rcc rId="7354" sId="1">
    <oc r="A47" t="inlineStr">
      <is>
        <t>Расходы на выполнение мероприятий при осуществлении деятельности по обращению с животными без владельцев за счет средств местного бюджета (экономия по торгам на приобретение блок-контейнера)</t>
      </is>
    </oc>
    <nc r="A47"/>
  </rcc>
  <rcc rId="7355" sId="1">
    <oc r="A48" t="inlineStr">
      <is>
        <t>Оснащение муниципальных жилых помещений приборами учета холодного и горячего водоснабжения</t>
      </is>
    </oc>
    <nc r="A48"/>
  </rcc>
  <rcc rId="7356" sId="1">
    <oc r="A49" t="inlineStr">
      <is>
        <t>Гидрометеорологические изыскания на выполнение работ по инженерным изысканиям, подготовке проектной и рабочей документации с получением положительного заключение государственной экспертизы объекта капитального строительства "Реконструкция объекта незавершенного строительства под Дом культуры в г. Игарка, Туруханского района, Красноярского края"</t>
      </is>
    </oc>
    <nc r="A49"/>
  </rcc>
  <rcc rId="7357" sId="1">
    <oc r="A50" t="inlineStr">
      <is>
        <t>На объект: Строительство  объекта: "Храм в честь святого благоверного великого князя Александра Невского", расположенного по адресу: Красноярский край, Туруханский район, г. Игарка, ул. Барабашова</t>
      </is>
    </oc>
    <nc r="A50"/>
  </rcc>
  <rcc rId="7358" sId="1">
    <oc r="A51" t="inlineStr">
      <is>
        <t>Расходы организаций коммунального комплекса на проведение ремонтно-восстановительных работ на эксплуатируемых объектах коммунальной инфраструктуры</t>
      </is>
    </oc>
    <nc r="A51"/>
  </rcc>
  <rcc rId="7359" sId="1">
    <oc r="A53" t="inlineStr">
      <is>
        <t>Обеспечение деятельности подведомственных учреждений, УК, МКУ "ЦБ учреждений культуры", МКУК "ТМЦИБС")</t>
      </is>
    </oc>
    <nc r="A53"/>
  </rcc>
  <rcc rId="7360" sId="1">
    <oc r="A54" t="inlineStr">
      <is>
        <t>Обеспечение деятельности подведомственных учреждений,  МКУ "Молодёжный центр Туруханского района" (приобретение, доставка, установка кондиционера в здании центра)</t>
      </is>
    </oc>
    <nc r="A54"/>
  </rcc>
  <rcc rId="7361" sId="1">
    <oc r="A55" t="inlineStr">
      <is>
        <t>Обеспечение деятельности подведомственных учреждений, МБУДО "Туруханская детская музыкальная школа" (ремонт сцены в актовом зале (нарушение высоты проема); ремонт коридора; ремонт кабинетов (представление ОНД и ПР по Туруханскому району от 15.01.24 № 2-29-21-22)</t>
      </is>
    </oc>
    <nc r="A55"/>
  </rcc>
  <rcc rId="7362" sId="1">
    <oc r="A59" t="inlineStr">
      <is>
        <t>Руководство и управление в сфере установленных функций органов местного самоуправления</t>
      </is>
    </oc>
    <nc r="A59"/>
  </rcc>
  <rcc rId="7363" sId="1">
    <oc r="A61" t="inlineStr">
      <is>
        <t xml:space="preserve">Содержание жилищного фонда (содержание пустующего муниципального жилья, повышение тарифов с 01.07.2024), КВСР 241 </t>
      </is>
    </oc>
    <nc r="A61"/>
  </rcc>
  <rcc rId="7364" sId="1">
    <oc r="A62" t="inlineStr">
      <is>
        <t xml:space="preserve">Вывоз остатков сгоревшего дома п. Бор ул. Лесная, 44, КВСР 240 </t>
      </is>
    </oc>
    <nc r="A62"/>
  </rcc>
  <rcc rId="7365" sId="1">
    <oc r="A63" t="inlineStr">
      <is>
        <t xml:space="preserve">Прокладка водовода и подключение к центральному водоснабжению п. Бор ул. Молодежная (приобретение материалов и их доставка), КВСР 240 </t>
      </is>
    </oc>
    <nc r="A63"/>
  </rcc>
  <rcc rId="7366" sId="1">
    <oc r="A64" t="inlineStr">
      <is>
        <t xml:space="preserve">Ликвидация несанкционированных свалок п. Бор (исполнение представления прокуратуры Туруханского района), КВСР 240  </t>
      </is>
    </oc>
    <nc r="A64"/>
  </rcc>
  <rcc rId="7367" sId="1">
    <oc r="A65" t="inlineStr">
      <is>
        <t xml:space="preserve">Вывоз остатков после пожаров в п. Бор по ул. Солнечная д. 6 (хозпостройки); ул. Солнечная д. 4 (хозпостройки); ул. Кирова д. 51 (жилой дом, частная собственность - многодетная семья), КВСР 240 
</t>
      </is>
    </oc>
    <nc r="A65"/>
  </rcc>
  <rcc rId="7368" sId="1">
    <oc r="A66" t="inlineStr">
      <is>
        <t xml:space="preserve">Подключение здания гаража по ул. Зеленая, дом 2А к системе центрального теплоснабжения (используемого для зимней стоянки автогрейдера и другой автотехники), КВСР 240 </t>
      </is>
    </oc>
    <nc r="A66"/>
  </rcc>
  <rcc rId="7369" sId="1">
    <oc r="A67" t="inlineStr">
      <is>
        <t xml:space="preserve">Задолженность по Решению суда  за коммунальные услуги по отоплению в пустующих жилых помещениях перед ООО "Туруханская энергетическая компания"  за период 01.04.2023г.-30.04.2023г. (исполнительный лист № А33-20772/2023 от 02.02.2024г.), КВСР 240 </t>
      </is>
    </oc>
    <nc r="A67"/>
  </rcc>
  <rcc rId="7370" sId="1">
    <oc r="A70" t="inlineStr">
      <is>
        <t xml:space="preserve">Доставка трактора «Беларусь» (водный фрахт из г. Красноярска), КВСР 240 </t>
      </is>
    </oc>
    <nc r="A70"/>
  </rcc>
  <rcc rId="7371" sId="1">
    <oc r="A71" t="inlineStr">
      <is>
        <t xml:space="preserve">Приобретение спутникового оборудования, КВСР 240 </t>
      </is>
    </oc>
    <nc r="A71"/>
  </rcc>
  <rcc rId="7372" sId="1">
    <oc r="A72" t="inlineStr">
      <is>
        <t xml:space="preserve">Приобретение фильтра для водозаборной колонки с. Верхнеимбатск (лабораторные анализы питьевой воды в 2024 г.), КВСР 240 </t>
      </is>
    </oc>
    <nc r="A72"/>
  </rcc>
  <rcc rId="7373" sId="1">
    <oc r="A73" t="inlineStr">
      <is>
        <t xml:space="preserve">Благоустройство (снос нежилого ветхого  дома с. Верхнеимбатск, ул. Школьная, д.31а), КВСР 240 </t>
      </is>
    </oc>
    <nc r="A73"/>
  </rcc>
  <rcc rId="7374" sId="1">
    <oc r="A75" t="inlineStr">
      <is>
        <t xml:space="preserve">Лестница к дебаркадеру (приобретение материалов, стоимость работ), КВСР 240 </t>
      </is>
    </oc>
    <nc r="A75"/>
  </rcc>
  <rcc rId="7375" sId="1">
    <oc r="A76" t="inlineStr">
      <is>
        <t xml:space="preserve">Приобретение опор для переноса ЛЭП при строительстве врачебной амбулатории в с. Ворогово, КВСР 240 </t>
      </is>
    </oc>
    <nc r="A76"/>
  </rcc>
  <rcc rId="7376" sId="1">
    <oc r="A77" t="inlineStr">
      <is>
        <t xml:space="preserve">Замена изгороди вокруг здания администрации сельсовета, 54 метра (приобретение, доставка материалов, стоимость работ), КВСР 240 </t>
      </is>
    </oc>
    <nc r="A77"/>
  </rcc>
  <rcc rId="7377" sId="1">
    <oc r="A78" t="inlineStr">
      <is>
        <t>Расходы на проведение исследований питьевой воды из существующих источников водоснабжения, КВСР 247</t>
      </is>
    </oc>
    <nc r="A78"/>
  </rcc>
  <rcc rId="7378" sId="1">
    <oc r="A82" t="inlineStr">
      <is>
        <t>Обеспечение деятельности сельсовета, КВСР 240</t>
      </is>
    </oc>
    <nc r="A82"/>
  </rcc>
  <rcc rId="7379" sId="1">
    <oc r="A83" t="inlineStr">
      <is>
        <t>Расходы на проведение исследований питьевой воды из существующих источников водоснабжения, КВСР 247</t>
      </is>
    </oc>
    <nc r="A83"/>
  </rcc>
  <rcc rId="7380" sId="1">
    <oc r="A84"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КВСР 247</t>
      </is>
    </oc>
    <nc r="A84"/>
  </rcc>
  <rcc rId="7381" sId="1">
    <oc r="A85" t="inlineStr">
      <is>
        <t>Расходы на подключение к системе тепловодоснабжения, электроснабжения  объекта: «Строительство врачебной амбулатории в с. Зотино Туруханского района (КГБУЗ «Туруханская РБ»), КВСР 247</t>
      </is>
    </oc>
    <nc r="A85"/>
  </rcc>
  <rcc rId="7382" sId="1">
    <oc r="A87" t="inlineStr">
      <is>
        <t>Содержание жилищного фонда (содержание пустующего муниципального жилья, повышение тарифов с 01.07.2024), КВСР 241</t>
      </is>
    </oc>
    <nc r="A87"/>
  </rcc>
  <rcc rId="7383" sId="1">
    <oc r="A88" t="inlineStr">
      <is>
        <t>Расходы на выплаты персоналу государственных (муниципальных) органов (председатель Совета депутатов Туруханского сельсовета, компенсация при увольнении), КВСР 240</t>
      </is>
    </oc>
    <nc r="A88"/>
  </rcc>
  <rcc rId="7384" sId="1">
    <oc r="A89" t="inlineStr">
      <is>
        <t>Возмещение оценочной стоимости квартир собственникам аварийного жилого помещения подлежащего сносу (обеспечение переселения граждан из аварийного жилищного фонда), КВСР 240</t>
      </is>
    </oc>
    <nc r="A89"/>
  </rcc>
  <rcc rId="7385" sId="1">
    <oc r="A90" t="inlineStr">
      <is>
        <t>Расходы по ремонту памятника погибшим летчикам в аэропорту поселка, КВСР 240</t>
      </is>
    </oc>
    <nc r="A90"/>
  </rcc>
  <rcc rId="7386" sId="1">
    <oc r="A91" t="inlineStr">
      <is>
        <t>Расходы на оплату задолженности ПАО Сбербанк по кредитному договору умерших,выморочное имущество которых унаследовано в соответствии с законом администрацией Туруханского сельсовета, КВСР 240</t>
      </is>
    </oc>
    <nc r="A91"/>
  </rcc>
  <rcc rId="7387" sId="1">
    <oc r="A92" t="inlineStr">
      <is>
        <t>Расходы на погашение задолженности за коммунальные услуги  по выморочным жилым помещениям (решение Арбитражного суда Красноярского края, дело № А33-1444/2024 от 10.06.2024), КВСР 240</t>
      </is>
    </oc>
    <nc r="A92"/>
  </rcc>
  <rcc rId="7388" sId="1">
    <oc r="A93" t="inlineStr">
      <is>
        <t>Расходы по подключению жилого дома Игарская 8 к системе холодного водоснабжения, КВСР 240</t>
      </is>
    </oc>
    <nc r="A93"/>
  </rcc>
  <rcc rId="7389" sId="1">
    <oc r="A94" t="inlineStr">
      <is>
        <t>Расходы по преобретению квартиры для переселения жильцов из аварийного жилья ул. Попова дом 3, КВСР 240</t>
      </is>
    </oc>
    <nc r="A94"/>
  </rcc>
  <rcc rId="7390" sId="1">
    <oc r="A95" t="inlineStr">
      <is>
        <t>Расходы по поставке и проведению работ к празднованию дня 80 лет Победы в Великой Отечественной Войне, КВСР 240</t>
      </is>
    </oc>
    <nc r="A95"/>
  </rcc>
  <rcc rId="7391" sId="1">
    <oc r="A99" t="inlineStr">
      <is>
        <t>Возмещение части затрат по перевозке пассажиров автомобильным транспортом (отсутствие на территории Светлогорского сельсовета организаций имеющих лицензию по перевозке пассажиров автомобильным транспортом), КВСР 241</t>
      </is>
    </oc>
    <nc r="A99"/>
  </rcc>
  <rcc rId="7392" sId="1">
    <oc r="A100" t="inlineStr">
      <is>
        <t>Приобретение и монтаж пластиковых дверей в бассейн МКУ «ФОК» п. Светлогорск, КВСР 240</t>
      </is>
    </oc>
    <nc r="A100"/>
  </rcc>
  <rcc rId="7393" sId="1">
    <oc r="A101" t="inlineStr">
      <is>
        <t>Приобретение и монтаж автоматических ворот в место стоянки автотранспорта администрации, КВСР 240</t>
      </is>
    </oc>
    <nc r="A101"/>
  </rcc>
  <rcc rId="7394" sId="1">
    <oc r="A102" t="inlineStr">
      <is>
        <t>Расходы на автобусные перевозки (перевозку пассажиров (неопределенного круга лиц) и багажа по заказу) (244), КВСР 240</t>
      </is>
    </oc>
    <nc r="A102"/>
  </rcc>
  <rcc rId="7395" sId="1">
    <oc r="A103" t="inlineStr">
      <is>
        <t>Расходы на дверные блоки в муниципальную квартиру, КВСР 240</t>
      </is>
    </oc>
    <nc r="A103"/>
  </rcc>
  <rcc rId="7396" sId="1">
    <oc r="A104" t="inlineStr">
      <is>
        <t>Расходы на приобретение линолеума в кабинет английского языка СШ №10 п. Светлогорск, КВСР 240</t>
      </is>
    </oc>
    <nc r="A104"/>
  </rcc>
  <rcc rId="7397" sId="1">
    <oc r="A106"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КВСР 247</t>
      </is>
    </oc>
    <nc r="A106"/>
  </rcc>
  <rcc rId="7398" sId="1">
    <oc r="A107" t="inlineStr">
      <is>
        <t xml:space="preserve">Расходы на капитальный ремонт и ремонт автомобильных дорог общего пользования местного значения (восстановление дорог спуска к дебаркадеру и парому, в рамках предупредительных мероприятий чрезвычайного характера  и других неотложных работ с целью обеспечения безопасности пассажиров в 2024 г.), КВСР 247 </t>
      </is>
    </oc>
    <nc r="A107"/>
  </rcc>
  <rcc rId="7399" sId="1">
    <oc r="A108" t="inlineStr">
      <is>
        <t>Расходы на содержание автомобильных дорог общего пользования местного значения (дополнительные работы по очистке дренажей в зимний период), КВСР 247</t>
      </is>
    </oc>
    <nc r="A108"/>
  </rcc>
  <rcc rId="7400" sId="1">
    <oc r="A109" t="inlineStr">
      <is>
        <t>Ремонт 1-го этажа помещений Детской библиотеки города Игарки МКУК "Библиотека г. Игарки" по адресу г. Игарка , 2 микрорайон, д. 3, КВСР 240</t>
      </is>
    </oc>
    <nc r="A109"/>
  </rcc>
  <rcc rId="7401" sId="1">
    <oc r="A110" t="inlineStr">
      <is>
        <t>Повышение заработной платы отдельным категориям работников  муниципальных учреждений специалистов, обеспечивающих развитие массовой физической культуры (руководитель клуба по месту жительства, руководитель Центров тестирования ГТО, инструктор по спорту, инструктор по физической культуре и спорту, инструктор по физической культуре и спорту, инструктор по адаптивной физической культуре) увеличение на 20% , КВСР 240</t>
      </is>
    </oc>
    <nc r="A110"/>
  </rcc>
  <rcc rId="7402" sId="1">
    <oc r="A111" t="inlineStr">
      <is>
        <t>Ремонт городской бани, КВСР 240</t>
      </is>
    </oc>
    <nc r="A111"/>
  </rcc>
</revisions>
</file>

<file path=xl/revisions/revisionLog4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D11" start="0" length="0">
    <dxf>
      <font>
        <b/>
        <sz val="12"/>
        <name val="Times New Roman"/>
        <scheme val="none"/>
      </font>
      <numFmt numFmtId="4" formatCode="#,##0.00"/>
      <fill>
        <patternFill patternType="solid">
          <bgColor theme="0"/>
        </patternFill>
      </fill>
      <alignment horizontal="right" vertical="center" wrapText="1" readingOrder="0"/>
      <border outline="0">
        <left style="thin">
          <color indexed="64"/>
        </left>
        <right style="thin">
          <color indexed="64"/>
        </right>
        <top style="thin">
          <color indexed="64"/>
        </top>
        <bottom style="thin">
          <color indexed="64"/>
        </bottom>
      </border>
    </dxf>
  </rfmt>
  <rcc rId="7403" sId="1">
    <oc r="M8" t="inlineStr">
      <is>
        <t>в АЦК</t>
      </is>
    </oc>
    <nc r="M8"/>
  </rcc>
  <rcc rId="7404" sId="1">
    <oc r="M12" t="inlineStr">
      <is>
        <t>в АЦК</t>
      </is>
    </oc>
    <nc r="M12"/>
  </rcc>
  <rcc rId="7405" sId="1">
    <oc r="M13" t="inlineStr">
      <is>
        <t>в АЦК</t>
      </is>
    </oc>
    <nc r="M13"/>
  </rcc>
  <rcc rId="7406" sId="1">
    <oc r="M14" t="inlineStr">
      <is>
        <t>в АЦК</t>
      </is>
    </oc>
    <nc r="M14"/>
  </rcc>
  <rcc rId="7407" sId="1">
    <oc r="M21" t="inlineStr">
      <is>
        <t>в АЦК</t>
      </is>
    </oc>
    <nc r="M21"/>
  </rcc>
  <rcc rId="7408" sId="1">
    <oc r="M24" t="inlineStr">
      <is>
        <t>в АЦК</t>
      </is>
    </oc>
    <nc r="M24"/>
  </rcc>
  <rcc rId="7409" sId="1">
    <oc r="M25" t="inlineStr">
      <is>
        <t>в АЦК</t>
      </is>
    </oc>
    <nc r="M25"/>
  </rcc>
  <rcc rId="7410" sId="1">
    <oc r="M26" t="inlineStr">
      <is>
        <t>в АЦК</t>
      </is>
    </oc>
    <nc r="M26"/>
  </rcc>
  <rcc rId="7411" sId="1">
    <oc r="M27" t="inlineStr">
      <is>
        <t>в АЦК</t>
      </is>
    </oc>
    <nc r="M27"/>
  </rcc>
  <rcc rId="7412" sId="1">
    <oc r="M28" t="inlineStr">
      <is>
        <t>в АЦК</t>
      </is>
    </oc>
    <nc r="M28"/>
  </rcc>
  <rcc rId="7413" sId="1">
    <oc r="M29" t="inlineStr">
      <is>
        <t>в АЦК</t>
      </is>
    </oc>
    <nc r="M29"/>
  </rcc>
  <rcc rId="7414" sId="1">
    <oc r="M30" t="inlineStr">
      <is>
        <t>в АЦК</t>
      </is>
    </oc>
    <nc r="M30"/>
  </rcc>
  <rcc rId="7415" sId="1">
    <oc r="M31" t="inlineStr">
      <is>
        <t>в АЦК</t>
      </is>
    </oc>
    <nc r="M31"/>
  </rcc>
  <rcc rId="7416" sId="1">
    <oc r="M32" t="inlineStr">
      <is>
        <t>в АЦК</t>
      </is>
    </oc>
    <nc r="M32"/>
  </rcc>
  <rcc rId="7417" sId="1">
    <oc r="M38" t="inlineStr">
      <is>
        <t>в АЦК</t>
      </is>
    </oc>
    <nc r="M38"/>
  </rcc>
  <rcc rId="7418" sId="1">
    <oc r="M39" t="inlineStr">
      <is>
        <t>в АЦК</t>
      </is>
    </oc>
    <nc r="M39"/>
  </rcc>
  <rcc rId="7419" sId="1">
    <oc r="M41" t="inlineStr">
      <is>
        <t>в АЦК</t>
      </is>
    </oc>
    <nc r="M41"/>
  </rcc>
  <rcc rId="7420" sId="1">
    <oc r="M42" t="inlineStr">
      <is>
        <t>в АЦК</t>
      </is>
    </oc>
    <nc r="M42"/>
  </rcc>
  <rcc rId="7421" sId="1">
    <oc r="M43" t="inlineStr">
      <is>
        <t>в АЦК</t>
      </is>
    </oc>
    <nc r="M43"/>
  </rcc>
  <rcc rId="7422" sId="1">
    <oc r="M44" t="inlineStr">
      <is>
        <t>в АЦК</t>
      </is>
    </oc>
    <nc r="M44"/>
  </rcc>
  <rcc rId="7423" sId="1">
    <oc r="M45" t="inlineStr">
      <is>
        <t>в АЦК</t>
      </is>
    </oc>
    <nc r="M45"/>
  </rcc>
  <rcc rId="7424" sId="1">
    <oc r="M46" t="inlineStr">
      <is>
        <t>в АЦК</t>
      </is>
    </oc>
    <nc r="M46"/>
  </rcc>
  <rcc rId="7425" sId="1">
    <oc r="M47" t="inlineStr">
      <is>
        <t>в АЦК</t>
      </is>
    </oc>
    <nc r="M47"/>
  </rcc>
  <rcc rId="7426" sId="1">
    <oc r="M48" t="inlineStr">
      <is>
        <t>в АЦК</t>
      </is>
    </oc>
    <nc r="M48"/>
  </rcc>
  <rcc rId="7427" sId="1">
    <oc r="M49" t="inlineStr">
      <is>
        <t>в АЦК</t>
      </is>
    </oc>
    <nc r="M49"/>
  </rcc>
  <rcc rId="7428" sId="1">
    <oc r="M50" t="inlineStr">
      <is>
        <t>в АЦК</t>
      </is>
    </oc>
    <nc r="M50"/>
  </rcc>
  <rcc rId="7429" sId="1">
    <oc r="M51" t="inlineStr">
      <is>
        <t>в АЦК</t>
      </is>
    </oc>
    <nc r="M51"/>
  </rcc>
  <rcc rId="7430" sId="1">
    <oc r="M53" t="inlineStr">
      <is>
        <t>в АЦК</t>
      </is>
    </oc>
    <nc r="M53"/>
  </rcc>
  <rcc rId="7431" sId="1">
    <oc r="M54" t="inlineStr">
      <is>
        <t>в АЦК</t>
      </is>
    </oc>
    <nc r="M54"/>
  </rcc>
  <rcc rId="7432" sId="1">
    <oc r="M55" t="inlineStr">
      <is>
        <t>в АЦК</t>
      </is>
    </oc>
    <nc r="M55"/>
  </rcc>
  <rcc rId="7433" sId="1">
    <oc r="M59" t="inlineStr">
      <is>
        <t>в АЦК</t>
      </is>
    </oc>
    <nc r="M59"/>
  </rcc>
  <rcc rId="7434" sId="1">
    <oc r="M61" t="inlineStr">
      <is>
        <t>в АЦК</t>
      </is>
    </oc>
    <nc r="M61"/>
  </rcc>
  <rcc rId="7435" sId="1">
    <oc r="M62" t="inlineStr">
      <is>
        <t>в АЦК</t>
      </is>
    </oc>
    <nc r="M62"/>
  </rcc>
  <rcc rId="7436" sId="1">
    <oc r="M63" t="inlineStr">
      <is>
        <t>в АЦК</t>
      </is>
    </oc>
    <nc r="M63"/>
  </rcc>
  <rcc rId="7437" sId="1">
    <oc r="M64" t="inlineStr">
      <is>
        <t>в АЦК</t>
      </is>
    </oc>
    <nc r="M64"/>
  </rcc>
  <rcc rId="7438" sId="1">
    <oc r="M65" t="inlineStr">
      <is>
        <t>в АЦК</t>
      </is>
    </oc>
    <nc r="M65"/>
  </rcc>
  <rcc rId="7439" sId="1">
    <oc r="M66" t="inlineStr">
      <is>
        <t>в АЦК</t>
      </is>
    </oc>
    <nc r="M66"/>
  </rcc>
  <rcc rId="7440" sId="1">
    <oc r="M67" t="inlineStr">
      <is>
        <t>в АЦК</t>
      </is>
    </oc>
    <nc r="M67"/>
  </rcc>
  <rcc rId="7441" sId="1">
    <oc r="M70" t="inlineStr">
      <is>
        <t>в АЦК</t>
      </is>
    </oc>
    <nc r="M70"/>
  </rcc>
  <rcc rId="7442" sId="1">
    <oc r="M71" t="inlineStr">
      <is>
        <t>в АЦК</t>
      </is>
    </oc>
    <nc r="M71"/>
  </rcc>
  <rcc rId="7443" sId="1">
    <oc r="M72" t="inlineStr">
      <is>
        <t>в АЦК</t>
      </is>
    </oc>
    <nc r="M72"/>
  </rcc>
  <rcc rId="7444" sId="1">
    <oc r="M73" t="inlineStr">
      <is>
        <t>в АЦК</t>
      </is>
    </oc>
    <nc r="M73"/>
  </rcc>
  <rcc rId="7445" sId="1">
    <oc r="M75" t="inlineStr">
      <is>
        <t>в АЦК</t>
      </is>
    </oc>
    <nc r="M75"/>
  </rcc>
  <rcc rId="7446" sId="1">
    <oc r="M76" t="inlineStr">
      <is>
        <t>в АЦК</t>
      </is>
    </oc>
    <nc r="M76"/>
  </rcc>
  <rcc rId="7447" sId="1">
    <oc r="M77" t="inlineStr">
      <is>
        <t>в АЦК</t>
      </is>
    </oc>
    <nc r="M77"/>
  </rcc>
  <rcc rId="7448" sId="1">
    <oc r="M78" t="inlineStr">
      <is>
        <t>в АЦК</t>
      </is>
    </oc>
    <nc r="M78"/>
  </rcc>
  <rcc rId="7449" sId="1">
    <oc r="M82" t="inlineStr">
      <is>
        <t>в АЦК</t>
      </is>
    </oc>
    <nc r="M82"/>
  </rcc>
  <rcc rId="7450" sId="1">
    <oc r="M83" t="inlineStr">
      <is>
        <t>в АЦК</t>
      </is>
    </oc>
    <nc r="M83"/>
  </rcc>
  <rcc rId="7451" sId="1">
    <oc r="M84" t="inlineStr">
      <is>
        <t>в АЦК</t>
      </is>
    </oc>
    <nc r="M84"/>
  </rcc>
  <rcc rId="7452" sId="1">
    <oc r="M85" t="inlineStr">
      <is>
        <t>в АЦК</t>
      </is>
    </oc>
    <nc r="M85"/>
  </rcc>
  <rcc rId="7453" sId="1">
    <oc r="M87" t="inlineStr">
      <is>
        <t>в АЦК</t>
      </is>
    </oc>
    <nc r="M87"/>
  </rcc>
  <rcc rId="7454" sId="1">
    <oc r="M88" t="inlineStr">
      <is>
        <t>в АЦК</t>
      </is>
    </oc>
    <nc r="M88"/>
  </rcc>
  <rcc rId="7455" sId="1">
    <oc r="M89" t="inlineStr">
      <is>
        <t>в АЦК</t>
      </is>
    </oc>
    <nc r="M89"/>
  </rcc>
  <rcc rId="7456" sId="1">
    <oc r="M90" t="inlineStr">
      <is>
        <t>в АЦК</t>
      </is>
    </oc>
    <nc r="M90"/>
  </rcc>
  <rcc rId="7457" sId="1">
    <oc r="M91" t="inlineStr">
      <is>
        <t>в АЦК</t>
      </is>
    </oc>
    <nc r="M91"/>
  </rcc>
  <rcc rId="7458" sId="1">
    <oc r="M92" t="inlineStr">
      <is>
        <t>в АЦК</t>
      </is>
    </oc>
    <nc r="M92"/>
  </rcc>
  <rcc rId="7459" sId="1">
    <oc r="M93" t="inlineStr">
      <is>
        <t>в АЦК</t>
      </is>
    </oc>
    <nc r="M93"/>
  </rcc>
  <rcc rId="7460" sId="1">
    <oc r="M94" t="inlineStr">
      <is>
        <t>в АЦК</t>
      </is>
    </oc>
    <nc r="M94"/>
  </rcc>
  <rcc rId="7461" sId="1">
    <oc r="M95" t="inlineStr">
      <is>
        <t>в АЦК</t>
      </is>
    </oc>
    <nc r="M95"/>
  </rcc>
  <rcc rId="7462" sId="1">
    <oc r="M99" t="inlineStr">
      <is>
        <t>в АЦК</t>
      </is>
    </oc>
    <nc r="M99"/>
  </rcc>
  <rcc rId="7463" sId="1">
    <oc r="M100" t="inlineStr">
      <is>
        <t>в АЦК</t>
      </is>
    </oc>
    <nc r="M100"/>
  </rcc>
  <rcc rId="7464" sId="1">
    <oc r="M101" t="inlineStr">
      <is>
        <t>в АЦК</t>
      </is>
    </oc>
    <nc r="M101"/>
  </rcc>
  <rcc rId="7465" sId="1">
    <oc r="M102" t="inlineStr">
      <is>
        <t>в АЦК</t>
      </is>
    </oc>
    <nc r="M102"/>
  </rcc>
  <rcc rId="7466" sId="1">
    <oc r="M103" t="inlineStr">
      <is>
        <t>в АЦК</t>
      </is>
    </oc>
    <nc r="M103"/>
  </rcc>
  <rcc rId="7467" sId="1">
    <oc r="M104" t="inlineStr">
      <is>
        <t>в АЦК</t>
      </is>
    </oc>
    <nc r="M104"/>
  </rcc>
  <rcc rId="7468" sId="1">
    <oc r="M106" t="inlineStr">
      <is>
        <t>в АЦК</t>
      </is>
    </oc>
    <nc r="M106"/>
  </rcc>
  <rcc rId="7469" sId="1">
    <oc r="M107" t="inlineStr">
      <is>
        <t>в АЦК</t>
      </is>
    </oc>
    <nc r="M107"/>
  </rcc>
  <rcc rId="7470" sId="1">
    <oc r="M108" t="inlineStr">
      <is>
        <t>в АЦК</t>
      </is>
    </oc>
    <nc r="M108"/>
  </rcc>
  <rcc rId="7471" sId="1">
    <oc r="M109" t="inlineStr">
      <is>
        <t>в АЦК</t>
      </is>
    </oc>
    <nc r="M109"/>
  </rcc>
  <rcc rId="7472" sId="1">
    <oc r="M110" t="inlineStr">
      <is>
        <t>в АЦК</t>
      </is>
    </oc>
    <nc r="M110"/>
  </rcc>
  <rcc rId="7473" sId="1">
    <oc r="M111" t="inlineStr">
      <is>
        <t>в АЦК</t>
      </is>
    </oc>
    <nc r="M111"/>
  </rcc>
  <rcc rId="7474" sId="1">
    <oc r="M127" t="inlineStr">
      <is>
        <t>в АЦК</t>
      </is>
    </oc>
    <nc r="M127"/>
  </rcc>
  <rcc rId="7475" sId="1">
    <oc r="M128" t="inlineStr">
      <is>
        <t>в АЦК</t>
      </is>
    </oc>
    <nc r="M128"/>
  </rcc>
  <rcc rId="7476" sId="1">
    <oc r="M129" t="inlineStr">
      <is>
        <t>в АЦК</t>
      </is>
    </oc>
    <nc r="M129"/>
  </rcc>
  <rcc rId="7477" sId="1">
    <oc r="M130" t="inlineStr">
      <is>
        <t>в АЦК</t>
      </is>
    </oc>
    <nc r="M130"/>
  </rcc>
  <rcc rId="7478" sId="1">
    <oc r="M131" t="inlineStr">
      <is>
        <t>в АЦК</t>
      </is>
    </oc>
    <nc r="M131"/>
  </rcc>
  <rcc rId="7479" sId="1">
    <oc r="M132" t="inlineStr">
      <is>
        <t>в АЦК</t>
      </is>
    </oc>
    <nc r="M132"/>
  </rcc>
  <rcc rId="7480" sId="1">
    <oc r="M133" t="inlineStr">
      <is>
        <t>в АЦК</t>
      </is>
    </oc>
    <nc r="M133"/>
  </rcc>
  <rcc rId="7481" sId="1">
    <oc r="M11" t="inlineStr">
      <is>
        <t>в АЦК</t>
      </is>
    </oc>
    <nc r="M11" t="inlineStr">
      <is>
        <t>в ацк</t>
      </is>
    </nc>
  </rcc>
  <rcc rId="7482" sId="1" numFmtId="4">
    <nc r="G11">
      <v>3141700</v>
    </nc>
  </rcc>
  <rcc rId="7483" sId="1" xfDxf="1" dxf="1" numFmtId="4">
    <nc r="G9">
      <v>409100</v>
    </nc>
    <ndxf>
      <font>
        <sz val="12"/>
        <name val="Times New Roman"/>
        <scheme val="none"/>
      </font>
      <numFmt numFmtId="4" formatCode="#,##0.0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fmt sheetId="1" xfDxf="1" sqref="G10" start="0" length="0">
    <dxf>
      <font>
        <sz val="12"/>
        <name val="Times New Roman"/>
        <scheme val="none"/>
      </font>
      <numFmt numFmtId="4" formatCode="#,##0.0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cc rId="7484" sId="1" numFmtId="4">
    <nc r="G10">
      <f>10572300+110100</f>
    </nc>
  </rcc>
  <rcc rId="7485" sId="1">
    <oc r="M10" t="inlineStr">
      <is>
        <t>в АЦК</t>
      </is>
    </oc>
    <nc r="M10" t="inlineStr">
      <is>
        <t>в ацк</t>
      </is>
    </nc>
  </rcc>
  <rcc rId="7486" sId="1">
    <oc r="M9" t="inlineStr">
      <is>
        <t>в АЦК</t>
      </is>
    </oc>
    <nc r="M9" t="inlineStr">
      <is>
        <t>в ацк</t>
      </is>
    </nc>
  </rcc>
  <rcc rId="7487" sId="1" numFmtId="4">
    <nc r="G128">
      <v>409100</v>
    </nc>
  </rcc>
  <rcc rId="7488" sId="1" xfDxf="1" dxf="1" numFmtId="4">
    <nc r="G130">
      <v>3141700</v>
    </nc>
    <ndxf>
      <font>
        <sz val="12"/>
        <name val="Times New Roman"/>
        <scheme val="none"/>
      </font>
      <numFmt numFmtId="4" formatCode="#,##0.0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fmt sheetId="1" xfDxf="1" sqref="G129" start="0" length="0">
    <dxf>
      <font>
        <sz val="12"/>
        <name val="Times New Roman"/>
        <scheme val="none"/>
      </font>
      <numFmt numFmtId="4" formatCode="#,##0.0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cc rId="7489" sId="1" numFmtId="4">
    <nc r="G129">
      <f>10572300+110100</f>
    </nc>
  </rcc>
  <rcv guid="{628CE822-C2EF-47B9-A88D-DD60521BD79B}" action="delete"/>
  <rdn rId="0" localSheetId="1" customView="1" name="Z_628CE822_C2EF_47B9_A88D_DD60521BD79B_.wvu.PrintArea" hidden="1" oldHidden="1">
    <formula>'крайний вариант'!$A$1:$K$164</formula>
    <oldFormula>'крайний вариант'!$A$1:$K$164</oldFormula>
  </rdn>
  <rdn rId="0" localSheetId="1" customView="1" name="Z_628CE822_C2EF_47B9_A88D_DD60521BD79B_.wvu.Cols" hidden="1" oldHidden="1">
    <formula>'крайний вариант'!$B:$D,'крайний вариант'!$H:$K</formula>
  </rdn>
  <rdn rId="0" localSheetId="1" customView="1" name="Z_628CE822_C2EF_47B9_A88D_DD60521BD79B_.wvu.FilterData" hidden="1" oldHidden="1">
    <formula>'крайний вариант'!$A$7:$M$73</formula>
    <oldFormula>'крайний вариант'!$A$7:$M$73</oldFormula>
  </rdn>
  <rcv guid="{628CE822-C2EF-47B9-A88D-DD60521BD79B}" action="add"/>
</revisions>
</file>

<file path=xl/revisions/revisionLog4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493" sId="1">
    <oc r="A8" t="inlineStr">
      <is>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oc>
    <nc r="A8"/>
  </rcc>
  <rcc rId="7494" sId="1">
    <oc r="A12" t="inlineStr">
      <is>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is>
    </oc>
    <nc r="A12"/>
  </rcc>
  <rcc rId="7495" sId="1">
    <oc r="A13" t="inlineStr">
      <is>
        <t xml:space="preserve">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is>
    </oc>
    <nc r="A13"/>
  </rcc>
  <rcc rId="7496" sId="1">
    <oc r="A14" t="inlineStr">
      <is>
        <t>Обеспечение деятельности (оказание услуг) подведомственных учреждений (учреждения дополнительного образования) (ДЮСШ г. Игарки, проведение спортивного фестиваля)</t>
      </is>
    </oc>
    <nc r="A14"/>
  </rcc>
  <rcc rId="7497" sId="1">
    <oc r="A127"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A127"/>
  </rcc>
  <rcc rId="7498" sId="1">
    <oc r="A131" t="inlineStr">
      <is>
        <t>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«Патриотическое воспитание» государственной программы Красноярского края «Развитие образования»</t>
      </is>
    </oc>
    <nc r="A131"/>
  </rcc>
  <rcc rId="7499" sId="1">
    <oc r="A132" t="inlineStr">
      <is>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is>
    </oc>
    <nc r="A132"/>
  </rcc>
  <rcc rId="7500" sId="1">
    <oc r="A133" t="inlineStr">
      <is>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is>
    </oc>
    <nc r="A133"/>
  </rcc>
  <rcc rId="7501" sId="1">
    <oc r="A134" t="inlineStr">
      <is>
        <t>НАЛОГ НА ПРИБЫЛЬ</t>
      </is>
    </oc>
    <nc r="A134"/>
  </rcc>
</revisions>
</file>

<file path=xl/revisions/revisionLog4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5" sId="1" odxf="1" dxf="1">
    <nc r="A13" t="inlineStr">
      <is>
        <t>Увеличение ФОТ с учетом решений об обеспечении целевых показателей соотношения средней заработной платы работников, обозначенных указами Президента РФ, принятых в 2024 году (Доп. образование) ЦП - 96798,10</t>
      </is>
    </nc>
    <odxf>
      <fill>
        <patternFill patternType="solid">
          <bgColor theme="0"/>
        </patternFill>
      </fill>
      <alignment horizontal="general" vertical="center" readingOrder="0"/>
    </odxf>
    <ndxf>
      <fill>
        <patternFill patternType="none">
          <bgColor indexed="65"/>
        </patternFill>
      </fill>
      <alignment horizontal="left" vertical="top" readingOrder="0"/>
    </ndxf>
  </rc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09" sId="1">
    <oc r="L13" t="inlineStr">
      <is>
        <t>01100R3030</t>
      </is>
    </oc>
    <nc r="L13"/>
  </rcc>
  <rcc rId="7510" sId="1" odxf="1" dxf="1" numFmtId="4">
    <nc r="F13">
      <v>1384800</v>
    </nc>
    <odxf>
      <font>
        <b val="0"/>
        <sz val="12"/>
        <name val="Times New Roman"/>
        <scheme val="none"/>
      </font>
      <fill>
        <patternFill>
          <bgColor theme="0"/>
        </patternFill>
      </fill>
      <alignment wrapText="1" readingOrder="0"/>
      <border outline="0">
        <left style="thin">
          <color indexed="64"/>
        </left>
        <right style="thin">
          <color indexed="64"/>
        </right>
        <top style="thin">
          <color indexed="64"/>
        </top>
        <bottom style="thin">
          <color indexed="64"/>
        </bottom>
      </border>
    </odxf>
    <ndxf>
      <font>
        <b/>
        <sz val="14"/>
        <color theme="1"/>
        <name val="Calibri"/>
        <scheme val="minor"/>
      </font>
      <fill>
        <patternFill>
          <bgColor rgb="FFFFFF00"/>
        </patternFill>
      </fill>
      <alignment wrapText="0" readingOrder="0"/>
      <border outline="0">
        <left/>
        <right/>
        <top/>
        <bottom/>
      </border>
    </ndxf>
  </rcc>
  <rfmt sheetId="1" sqref="F13" start="0" length="2147483647">
    <dxf>
      <font/>
    </dxf>
  </rfmt>
  <rfmt sheetId="1" sqref="F13">
    <dxf>
      <fill>
        <patternFill>
          <bgColor theme="0"/>
        </patternFill>
      </fill>
    </dxf>
  </rfmt>
  <rfmt sheetId="1" sqref="F13" start="0" length="2147483647">
    <dxf>
      <font>
        <b val="0"/>
      </font>
    </dxf>
  </rfmt>
  <rfmt sheetId="1" sqref="F13" start="0" length="2147483647">
    <dxf>
      <font>
        <name val="Times New Roman"/>
        <scheme val="none"/>
      </font>
    </dxf>
  </rfmt>
  <rfmt sheetId="1" sqref="F13" start="0" length="2147483647">
    <dxf>
      <font>
        <sz val="12"/>
      </font>
    </dxf>
  </rfmt>
</revisions>
</file>

<file path=xl/revisions/revisionLog4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1" sId="1">
    <oc r="A13" t="inlineStr">
      <is>
        <t>Увеличение ФОТ с учетом решений об обеспечении целевых показателей соотношения средней заработной платы работников, обозначенных указами Президента РФ, принятых в 2024 году (Доп. образование) ЦП - 96798,10</t>
      </is>
    </oc>
    <nc r="A13" t="inlineStr">
      <is>
        <t>Увеличение ФОТ с учетом решений об обеспечении целевых показателей соотношения средней заработной платы работников, обозначенных указами Президента РФ, принятых в 2024 году (Доп. образование) ЦП - 103 670,40 с 01.09.2024; 107 414,20 с 01.10.2024</t>
      </is>
    </nc>
  </rcc>
</revisions>
</file>

<file path=xl/revisions/revisionLog4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2" sId="1">
    <nc r="A53" t="inlineStr">
      <is>
        <t>Увеличение ФОТ с учетом решений об обеспечении целевых показателей соотношения средней заработной платы работников, обозначенных указами Президента РФ, принятых в 2024 году (Доп. образование) ЦП - 96798,10 и 95 856,80 (Доп. образование, работники культуры)</t>
      </is>
    </nc>
  </rcc>
  <rcc rId="7513" sId="1">
    <nc r="F53">
      <f>836100+5871000</f>
    </nc>
  </rc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7" sId="1" numFmtId="4">
    <oc r="J12">
      <v>246080</v>
    </oc>
    <nc r="J12"/>
  </rcc>
  <rcc rId="7518" sId="1" numFmtId="4">
    <oc r="K12">
      <v>246080</v>
    </oc>
    <nc r="K12"/>
  </rcc>
</revisions>
</file>

<file path=xl/revisions/revisionLog4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7519" sheetId="1" source="A13" destination="A12" sourceSheetId="1">
    <rfmt sheetId="1" sqref="A12" start="0" length="0">
      <dxf>
        <font>
          <sz val="12"/>
          <color auto="1"/>
          <name val="Times New Roman"/>
          <scheme val="none"/>
        </font>
        <fill>
          <patternFill patternType="solid">
            <bgColor theme="0"/>
          </patternFill>
        </fill>
        <alignment vertical="center" wrapText="1" readingOrder="0"/>
        <border outline="0">
          <left style="medium">
            <color indexed="64"/>
          </left>
          <right style="thin">
            <color indexed="64"/>
          </right>
          <top style="thin">
            <color indexed="64"/>
          </top>
          <bottom style="thin">
            <color indexed="64"/>
          </bottom>
        </border>
      </dxf>
    </rfmt>
  </rm>
  <rm rId="7520" sheetId="1" source="F13" destination="F12" sourceSheetId="1">
    <undo index="0" exp="ref" v="1" dr="F12" r="E12" sId="1"/>
    <rfmt sheetId="1" sqref="F12" start="0" length="0">
      <dxf>
        <font>
          <sz val="12"/>
          <color auto="1"/>
          <name val="Times New Roman"/>
          <scheme val="none"/>
        </font>
        <numFmt numFmtId="4" formatCode="#,##0.00"/>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m>
  <rcc rId="7521" sId="1">
    <oc r="E12">
      <f>#REF!+G12</f>
    </oc>
    <nc r="E12">
      <f>F12</f>
    </nc>
  </rcc>
  <rcc rId="7522" sId="1">
    <oc r="E13">
      <f>F12+G13</f>
    </oc>
    <nc r="E13">
      <f>F13</f>
    </nc>
  </rc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3" start="0" length="0">
    <dxf>
      <border>
        <left style="thin">
          <color indexed="64"/>
        </left>
        <right style="thin">
          <color indexed="64"/>
        </right>
        <top style="thin">
          <color indexed="64"/>
        </top>
        <bottom style="thin">
          <color indexed="64"/>
        </bottom>
      </border>
    </dxf>
  </rfmt>
  <rfmt sheetId="1" sqref="F13">
    <dxf>
      <border>
        <left style="thin">
          <color indexed="64"/>
        </left>
        <right style="thin">
          <color indexed="64"/>
        </right>
        <top style="thin">
          <color indexed="64"/>
        </top>
        <bottom style="thin">
          <color indexed="64"/>
        </bottom>
        <vertical style="thin">
          <color indexed="64"/>
        </vertical>
        <horizontal style="thin">
          <color indexed="64"/>
        </horizontal>
      </border>
    </dxf>
  </rfmt>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29" sId="1">
    <oc r="A53" t="inlineStr">
      <is>
        <t>Увеличение ФОТ с учетом решений об обеспечении целевых показателей соотношения средней заработной платы работников, обозначенных указами Президента РФ, принятых в 2024 году (Доп. образование) ЦП - 96798,10 и 95 856,80 (Доп. образование, работники культуры)</t>
      </is>
    </oc>
    <nc r="A53" t="inlineStr">
      <is>
        <t xml:space="preserve">Увеличение ФОТ с учетом решений об обеспечении целевых показателей соотношения средней заработной платы работников, обозначенных указами Президента РФ, принятых в 2024 году Доп. образование, работники культуры) ЦП - 103 670,40 с 01.09.2024 и 107 414,20 с 01.10.2024, </t>
      </is>
    </nc>
  </rcc>
</revisions>
</file>

<file path=xl/revisions/revisionLog4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0" sId="1">
    <oc r="A53" t="inlineStr">
      <is>
        <t xml:space="preserve">Увеличение ФОТ с учетом решений об обеспечении целевых показателей соотношения средней заработной платы работников, обозначенных указами Президента РФ, принятых в 2024 году Доп. образование, работники культуры) ЦП - 103 670,40 с 01.09.2024 и 107 414,20 с 01.10.2024, </t>
      </is>
    </oc>
    <nc r="A53" t="inlineStr">
      <is>
        <t>Увеличение ФОТ с учетом решений об обеспечении целевых показателей соотношения средней заработной платы работников, обозначенных указами Президента РФ, принятых в 2024 году (Доп. образование, работники культуры) ЦП - 103 670,40 с 01.09.2024 и 107 414,20 с 01.10.2024; 102 370,50 с 01.09.2024 и 106 755,30 с 01.10.2024</t>
      </is>
    </nc>
  </rc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4" sId="1">
    <oc r="A12" t="inlineStr">
      <is>
        <t>Увеличение ФОТ с учетом решений об обеспечении целевых показателей соотношения средней заработной платы работников, обозначенных указами Президента РФ, принятых в 2024 году (Доп. образование) ЦП - 103 670,40 с 01.09.2024; 107 414,20 с 01.10.2024</t>
      </is>
    </oc>
    <nc r="A12" t="inlineStr">
      <is>
        <t>Увеличение ФОТ с учетом решений об обеспечении целевых показателей соотношения средней заработной платы работников, обозначенных указами Президента РФ, принятых в 2024 году (Доп. образование) ЦП - 103 670,40 с 01.09.2024 и 107 414,20 с 01.10.2024</t>
      </is>
    </nc>
  </rcc>
</revisions>
</file>

<file path=xl/revisions/revisionLog4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5" sId="1">
    <oc r="L12" t="inlineStr">
      <is>
        <t>011EВ51790</t>
      </is>
    </oc>
    <nc r="L12"/>
  </rcc>
</revisions>
</file>

<file path=xl/revisions/revisionLog4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6" sId="1">
    <oc r="L53" t="inlineStr">
      <is>
        <t>0640080610, 0610080610</t>
      </is>
    </oc>
    <nc r="L53"/>
  </rcc>
</revisions>
</file>

<file path=xl/revisions/revisionLog4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7" sId="1" numFmtId="4">
    <oc r="J131">
      <v>246080</v>
    </oc>
    <nc r="J131"/>
  </rcc>
  <rcc rId="7538" sId="1" numFmtId="4">
    <oc r="K131">
      <v>246080</v>
    </oc>
    <nc r="K131"/>
  </rcc>
</revisions>
</file>

<file path=xl/revisions/revisionLog4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39" sId="1">
    <oc r="J145">
      <f>J147+J150</f>
    </oc>
    <nc r="J145">
      <f>J147+J150</f>
    </nc>
  </rcc>
</revisions>
</file>

<file path=xl/revisions/revisionLog4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3" sId="1" numFmtId="4">
    <nc r="G13">
      <v>18143000</v>
    </nc>
  </rc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7" sId="1" numFmtId="4">
    <nc r="G14">
      <v>295300</v>
    </nc>
  </rcc>
</revisions>
</file>

<file path=xl/revisions/revisionLog4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8" sId="1">
    <oc r="L14" t="inlineStr">
      <is>
        <t>0110084980</t>
      </is>
    </oc>
    <nc r="L14" t="inlineStr">
      <is>
        <t>01100L0500</t>
      </is>
    </nc>
  </rcc>
</revisions>
</file>

<file path=xl/revisions/revisionLog4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49" sId="1">
    <nc r="M13" t="inlineStr">
      <is>
        <t>в ацк</t>
      </is>
    </nc>
  </rcc>
  <rcc rId="7550" sId="1">
    <nc r="M14" t="inlineStr">
      <is>
        <t>в ацк</t>
      </is>
    </nc>
  </rcc>
</revisions>
</file>

<file path=xl/revisions/revisionLog4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1" sId="1">
    <nc r="A14" t="inlineStr">
      <is>
        <t>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rc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55" sId="1">
    <oc r="E13">
      <f>F13</f>
    </oc>
    <nc r="E13">
      <f>F13+G13</f>
    </nc>
  </rcc>
  <rcc rId="7556" sId="1">
    <oc r="E14">
      <f>F14+G14</f>
    </oc>
    <nc r="E14">
      <f>F14+G14</f>
    </nc>
  </rcc>
</revisions>
</file>

<file path=xl/revisions/revisionLog4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0" sId="1">
    <nc r="A13" t="inlineStr">
      <is>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67" sId="1">
    <nc r="L13" t="inlineStr">
      <is>
        <t xml:space="preserve">01100R3030
</t>
      </is>
    </nc>
  </rc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1" sId="1" numFmtId="4">
    <oc r="F12">
      <v>1384800</v>
    </oc>
    <nc r="F12">
      <v>1384769</v>
    </nc>
  </rcc>
</revisions>
</file>

<file path=xl/revisions/revisionLog4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2" sId="1">
    <oc r="F53">
      <f>836100+5871000</f>
    </oc>
    <nc r="F53">
      <f>836071+5871014</f>
    </nc>
  </rcc>
</revisions>
</file>

<file path=xl/revisions/revisionLog4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3" sId="1">
    <oc r="L13" t="inlineStr">
      <is>
        <t xml:space="preserve">01100R3030
</t>
      </is>
    </oc>
    <nc r="L13" t="inlineStr">
      <is>
        <t xml:space="preserve">01100L3030
</t>
      </is>
    </nc>
  </rcc>
  <rcc rId="7574" sId="1" odxf="1" dxf="1">
    <nc r="A131" t="inlineStr">
      <is>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odxf>
      <alignment horizontal="general" readingOrder="0"/>
      <border outline="0">
        <left style="medium">
          <color indexed="64"/>
        </left>
        <right style="thin">
          <color indexed="64"/>
        </right>
        <top style="thin">
          <color indexed="64"/>
        </top>
        <bottom style="thin">
          <color indexed="64"/>
        </bottom>
      </border>
    </odxf>
    <ndxf>
      <alignment horizontal="left" readingOrder="0"/>
      <border outline="0">
        <left/>
        <right/>
        <top/>
        <bottom/>
      </border>
    </ndxf>
  </rcc>
  <rcc rId="7575" sId="1" odxf="1" dxf="1">
    <oc r="E131">
      <f>F131+G131</f>
    </oc>
    <nc r="E131">
      <f>F131+G131</f>
    </nc>
    <odxf>
      <fill>
        <patternFill>
          <bgColor rgb="FF00FF00"/>
        </patternFill>
      </fill>
    </odxf>
    <ndxf>
      <fill>
        <patternFill>
          <bgColor rgb="FFFFFFCC"/>
        </patternFill>
      </fill>
    </ndxf>
  </rcc>
  <rfmt sheetId="1" sqref="F131" start="0" length="0">
    <dxf>
      <font>
        <b val="0"/>
        <sz val="12"/>
        <name val="Times New Roman"/>
        <scheme val="none"/>
      </font>
      <numFmt numFmtId="0" formatCode="General"/>
      <alignment horizontal="left" readingOrder="0"/>
    </dxf>
  </rfmt>
  <rcc rId="7576" sId="1" numFmtId="4">
    <nc r="G131">
      <v>18143000</v>
    </nc>
  </rcc>
  <rcc rId="7577" sId="1">
    <oc r="L131" t="inlineStr">
      <is>
        <t>011EВ51790</t>
      </is>
    </oc>
    <nc r="L131" t="inlineStr">
      <is>
        <t xml:space="preserve">01100L3030
</t>
      </is>
    </nc>
  </rcc>
  <rcc rId="7578" sId="1">
    <nc r="M131" t="inlineStr">
      <is>
        <t>в ацк</t>
      </is>
    </nc>
  </rcc>
  <rfmt sheetId="1" sqref="E131">
    <dxf>
      <fill>
        <patternFill>
          <bgColor rgb="FF00FF00"/>
        </patternFill>
      </fill>
    </dxf>
  </rfmt>
  <rcv guid="{628CE822-C2EF-47B9-A88D-DD60521BD79B}" action="delete"/>
  <rdn rId="0" localSheetId="1" customView="1" name="Z_628CE822_C2EF_47B9_A88D_DD60521BD79B_.wvu.PrintArea" hidden="1" oldHidden="1">
    <formula>'крайний вариант'!$A$1:$K$164</formula>
    <oldFormula>'крайний вариант'!$A$1:$K$164</oldFormula>
  </rdn>
  <rdn rId="0" localSheetId="1" customView="1" name="Z_628CE822_C2EF_47B9_A88D_DD60521BD79B_.wvu.Cols" hidden="1" oldHidden="1">
    <formula>'крайний вариант'!$B:$D,'крайний вариант'!$H:$K</formula>
    <oldFormula>'крайний вариант'!$B:$D,'крайний вариант'!$H:$K</oldFormula>
  </rdn>
  <rdn rId="0" localSheetId="1" customView="1" name="Z_628CE822_C2EF_47B9_A88D_DD60521BD79B_.wvu.FilterData" hidden="1" oldHidden="1">
    <formula>'крайний вариант'!$A$7:$M$73</formula>
    <oldFormula>'крайний вариант'!$A$7:$M$73</oldFormula>
  </rdn>
  <rcv guid="{628CE822-C2EF-47B9-A88D-DD60521BD79B}" action="add"/>
</revisions>
</file>

<file path=xl/revisions/revisionLog4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вариант'!$A$1:$K$164</formula>
    <oldFormula>'крайний вариант'!$A$1:$K$164</oldFormula>
  </rdn>
  <rdn rId="0" localSheetId="1" customView="1" name="Z_628CE822_C2EF_47B9_A88D_DD60521BD79B_.wvu.Cols" hidden="1" oldHidden="1">
    <formula>'крайний вариант'!$H:$K</formula>
    <oldFormula>'крайний вариант'!$B:$D,'крайний вариант'!$H:$K</oldFormula>
  </rdn>
  <rdn rId="0" localSheetId="1" customView="1" name="Z_628CE822_C2EF_47B9_A88D_DD60521BD79B_.wvu.FilterData" hidden="1" oldHidden="1">
    <formula>'крайний вариант'!$A$7:$M$73</formula>
    <oldFormula>'крайний вариант'!$A$7:$M$73</oldFormula>
  </rdn>
  <rcv guid="{628CE822-C2EF-47B9-A88D-DD60521BD79B}" action="add"/>
</revisions>
</file>

<file path=xl/revisions/revisionLog4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88" sId="1" numFmtId="4">
    <nc r="G132">
      <v>295300</v>
    </nc>
  </rcc>
  <rcc rId="7589" sId="1">
    <oc r="L132" t="inlineStr">
      <is>
        <t>0340075700</t>
      </is>
    </oc>
    <nc r="L132" t="inlineStr">
      <is>
        <t>01100L0500</t>
      </is>
    </nc>
  </rcc>
  <rcc rId="7590" sId="1" odxf="1" dxf="1">
    <nc r="M132" t="inlineStr">
      <is>
        <t>в ацк</t>
      </is>
    </nc>
    <odxf>
      <fill>
        <patternFill>
          <bgColor rgb="FFFFFF00"/>
        </patternFill>
      </fill>
    </odxf>
    <ndxf>
      <fill>
        <patternFill>
          <bgColor theme="0"/>
        </patternFill>
      </fill>
    </ndxf>
  </rcc>
</revisions>
</file>

<file path=xl/revisions/revisionLog4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1" sId="1">
    <nc r="A132" t="inlineStr">
      <is>
        <t>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v guid="{678A9D6A-CD2F-4FC5-ADAB-B9CA298D42A2}" action="delete"/>
  <rdn rId="0" localSheetId="1" customView="1" name="Z_678A9D6A_CD2F_4FC5_ADAB_B9CA298D42A2_.wvu.Rows" hidden="1" oldHidden="1">
    <formula>'крайний вариант'!$15:$19,'крайний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95" sId="1">
    <nc r="A15" t="inlineStr">
      <is>
        <t>Средства ООО "РН-Ванкор"</t>
      </is>
    </nc>
  </rcc>
  <rcc rId="7596" sId="1" numFmtId="4">
    <nc r="G15">
      <v>7371800</v>
    </nc>
  </rcc>
  <rcc rId="7597" sId="1">
    <nc r="L15" t="inlineStr">
      <is>
        <t>0110082710</t>
      </is>
    </nc>
  </rcc>
  <rcc rId="7598" sId="1">
    <nc r="M15" t="inlineStr">
      <is>
        <t>в ацк</t>
      </is>
    </nc>
  </rcc>
  <rcv guid="{628CE822-C2EF-47B9-A88D-DD60521BD79B}" action="delete"/>
  <rdn rId="0" localSheetId="1" customView="1" name="Z_628CE822_C2EF_47B9_A88D_DD60521BD79B_.wvu.PrintArea" hidden="1" oldHidden="1">
    <formula>'крайний вариант'!$A$1:$K$164</formula>
    <oldFormula>'крайний вариант'!$A$1:$K$164</oldFormula>
  </rdn>
  <rdn rId="0" localSheetId="1" customView="1" name="Z_628CE822_C2EF_47B9_A88D_DD60521BD79B_.wvu.Cols" hidden="1" oldHidden="1">
    <formula>'крайний вариант'!$H:$K</formula>
    <oldFormula>'крайний вариант'!$H:$K</oldFormula>
  </rdn>
  <rdn rId="0" localSheetId="1" customView="1" name="Z_628CE822_C2EF_47B9_A88D_DD60521BD79B_.wvu.FilterData" hidden="1" oldHidden="1">
    <formula>'крайний вариант'!$A$7:$M$73</formula>
    <oldFormula>'крайний вариант'!$A$7:$M$73</oldFormula>
  </rdn>
  <rcv guid="{628CE822-C2EF-47B9-A88D-DD60521BD79B}" action="add"/>
</revisions>
</file>

<file path=xl/revisions/revisionLog4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вариант'!$A$1:$K$164</formula>
    <oldFormula>'крайний вариант'!$A$1:$K$164</oldFormula>
  </rdn>
  <rdn rId="0" localSheetId="1" customView="1" name="Z_628CE822_C2EF_47B9_A88D_DD60521BD79B_.wvu.Cols" hidden="1" oldHidden="1">
    <formula>'крайний вариант'!$H:$K</formula>
    <oldFormula>'крайний вариант'!$H:$K</oldFormula>
  </rdn>
  <rdn rId="0" localSheetId="1" customView="1" name="Z_628CE822_C2EF_47B9_A88D_DD60521BD79B_.wvu.FilterData" hidden="1" oldHidden="1">
    <formula>'крайний вариант'!$A$7:$M$73</formula>
    <oldFormula>'крайний вариант'!$A$7:$M$73</oldFormula>
  </rdn>
  <rcv guid="{628CE822-C2EF-47B9-A88D-DD60521BD79B}" action="add"/>
</revisions>
</file>

<file path=xl/revisions/revisionLog4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вариант'!$33:$36,'крайний вариант'!$68:$68,'крайний вариант'!$79:$80,'крайний вариант'!$96:$97,'крайний вариант'!$113:$119</formula>
    <oldFormula>'крайний вариант'!$15:$19,'крайний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8" sId="1">
    <oc r="L133" t="inlineStr">
      <is>
        <t>01100R3030</t>
      </is>
    </oc>
    <nc r="L133" t="inlineStr">
      <is>
        <t>0110082710</t>
      </is>
    </nc>
  </rcc>
</revisions>
</file>

<file path=xl/revisions/revisionLog4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09" sId="1">
    <nc r="A133" t="inlineStr">
      <is>
        <t>Прочие безвозмездные поступления от негосударственных организаций в бюджеты муниципальных районов (Ванкор)</t>
      </is>
    </nc>
  </rcc>
  <rcc rId="7610" sId="1" numFmtId="4">
    <nc r="G133">
      <v>7371800</v>
    </nc>
  </rcc>
  <rcv guid="{678A9D6A-CD2F-4FC5-ADAB-B9CA298D42A2}" action="delete"/>
  <rdn rId="0" localSheetId="1" customView="1" name="Z_678A9D6A_CD2F_4FC5_ADAB_B9CA298D42A2_.wvu.Rows" hidden="1" oldHidden="1">
    <formula>'крайний вариант'!$33:$36,'крайний вариант'!$68:$68,'крайний вариант'!$79:$80,'крайний вариант'!$96:$97,'крайний вариант'!$113:$119</formula>
    <oldFormula>'крайний вариант'!$33:$36,'крайний вариант'!$68:$68,'крайний вариант'!$79:$80,'крайний вариант'!$96:$97,'крайний вариант'!$113:$119</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вариант'!$A$7:$M$73</formula>
    <oldFormula>'крайний вариант'!$A$7:$M$73</oldFormula>
  </rdn>
  <rcv guid="{678A9D6A-CD2F-4FC5-ADAB-B9CA298D42A2}" action="add"/>
</revisions>
</file>

<file path=xl/revisions/revisionLog4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4" sId="1" numFmtId="4">
    <nc r="G41">
      <v>10000000</v>
    </nc>
  </rcc>
  <rcc rId="7615" sId="1">
    <oc r="L41" t="inlineStr">
      <is>
        <t>0340075700</t>
      </is>
    </oc>
    <nc r="L41" t="inlineStr">
      <is>
        <t>0110084210</t>
      </is>
    </nc>
  </rcc>
  <rcc rId="7616" sId="1">
    <nc r="A41" t="inlineStr">
      <is>
        <t>Капитальный ремонт МКДОУ детский сад "Северок" по адресу: Красноярский край, с. Туруханск, ул. 60 лет Октября, 22 А. (За счет средств ООО "РН-Ванкор")</t>
      </is>
    </nc>
  </rcc>
  <rcc rId="7617" sId="1" numFmtId="4">
    <nc r="G134">
      <v>10000000</v>
    </nc>
  </rcc>
  <rcc rId="7618" sId="1">
    <nc r="L134" t="inlineStr">
      <is>
        <t>0110084210</t>
      </is>
    </nc>
  </rcc>
  <rfmt sheetId="1" xfDxf="1" sqref="A134" start="0" length="0">
    <dxf>
      <font>
        <sz val="12"/>
        <name val="Times New Roman"/>
        <family val="1"/>
        <charset val="204"/>
      </font>
      <fill>
        <patternFill patternType="solid">
          <bgColor theme="0"/>
        </patternFill>
      </fill>
      <alignment horizontal="left" vertical="center" wrapText="1"/>
      <border outline="0">
        <left style="medium">
          <color indexed="64"/>
        </left>
        <right style="thin">
          <color indexed="64"/>
        </right>
        <top style="thin">
          <color indexed="64"/>
        </top>
        <bottom style="thin">
          <color indexed="64"/>
        </bottom>
      </border>
    </dxf>
  </rfmt>
  <rcc rId="7619" sId="1">
    <nc r="A134" t="inlineStr">
      <is>
        <t>Расходы за счет средств текущего года ООО "РН-Ванкор"</t>
      </is>
    </nc>
  </rcc>
  <rcv guid="{F1EA1655-D6DE-4489-A709-6FDA0CED3DCA}" action="delete"/>
  <rdn rId="0" localSheetId="1" customView="1" name="Z_F1EA1655_D6DE_4489_A709_6FDA0CED3DCA_.wvu.PrintArea" hidden="1" oldHidden="1">
    <formula>'крайний вариант'!$A$1:$L$164</formula>
    <oldFormula>'крайний вариант'!$A$1:$L$164</oldFormula>
  </rdn>
  <rdn rId="0" localSheetId="1" customView="1" name="Z_F1EA1655_D6DE_4489_A709_6FDA0CED3DCA_.wvu.FilterData" hidden="1" oldHidden="1">
    <formula>'крайний вариант'!$A$7:$M$73</formula>
    <oldFormula>'крайний вариант'!$A$7:$M$73</oldFormula>
  </rdn>
  <rcv guid="{F1EA1655-D6DE-4489-A709-6FDA0CED3DCA}" action="add"/>
</revisions>
</file>

<file path=xl/revisions/revisionLog4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22" sId="1" xfDxf="1" dxf="1">
    <nc r="A38" t="inlineStr">
      <is>
        <t>Субвенция бюджету Туруханского района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ndxf>
      <font>
        <sz val="12"/>
        <name val="Times New Roman"/>
        <scheme val="none"/>
      </font>
      <fill>
        <patternFill patternType="solid">
          <bgColor theme="0"/>
        </patternFill>
      </fill>
      <alignment horizontal="left" vertical="top" wrapText="1" readingOrder="0"/>
      <border outline="0">
        <left style="medium">
          <color indexed="64"/>
        </left>
        <right style="thin">
          <color indexed="64"/>
        </right>
        <top style="thin">
          <color indexed="64"/>
        </top>
        <bottom style="thin">
          <color indexed="64"/>
        </bottom>
      </border>
    </ndxf>
  </rcc>
  <rcc rId="7623" sId="1">
    <oc r="L39" t="inlineStr">
      <is>
        <t>1110081650</t>
      </is>
    </oc>
    <nc r="L39"/>
  </rcc>
  <rcc rId="7624" sId="1">
    <oc r="L38" t="inlineStr">
      <is>
        <t>1140080460</t>
      </is>
    </oc>
    <nc r="L38" t="inlineStr">
      <is>
        <t>1140075430</t>
      </is>
    </nc>
  </rcc>
  <rcc rId="7625" sId="1" numFmtId="4">
    <nc r="G38">
      <v>26800</v>
    </nc>
  </rcc>
  <rrc rId="7626" sId="1" ref="A39:XFD39"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57:$XFD$57" dn="Z_773C9A6D_D94C_4F11_A27E_04EF47427F4D_.wvu.Rows" sId="1"/>
    <undo index="8" exp="area" ref3D="1" dr="$A$113:$XFD$119" dn="Z_678A9D6A_CD2F_4FC5_ADAB_B9CA298D42A2_.wvu.Rows" sId="1"/>
    <undo index="6" exp="area" ref3D="1" dr="$A$96:$XFD$97" dn="Z_678A9D6A_CD2F_4FC5_ADAB_B9CA298D42A2_.wvu.Rows" sId="1"/>
    <undo index="4" exp="area" ref3D="1" dr="$A$79:$XFD$80" dn="Z_678A9D6A_CD2F_4FC5_ADAB_B9CA298D42A2_.wvu.Rows" sId="1"/>
    <undo index="2" exp="area" ref3D="1" dr="$A$68:$XFD$68" dn="Z_678A9D6A_CD2F_4FC5_ADAB_B9CA298D42A2_.wvu.Rows" sId="1"/>
    <undo index="0" exp="area" ref3D="1" dr="$B$1:$D$1048576" dn="Z_678A9D6A_CD2F_4FC5_ADAB_B9CA298D42A2_.wvu.Cols" sId="1"/>
    <undo index="0" exp="area" ref3D="1" dr="$H$1:$K$1048576" dn="Z_628CE822_C2EF_47B9_A88D_DD60521BD79B_.wvu.Cols" sId="1"/>
  </rrc>
  <rcc rId="7627" sId="1">
    <nc r="E39">
      <f>F39+G39</f>
    </nc>
  </rcc>
  <rcc rId="7628" sId="1" xfDxf="1" dxf="1">
    <nc r="A39" t="inlineStr">
      <is>
        <t>Субвенция 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ndxf>
      <font>
        <sz val="12"/>
        <name val="Times New Roman"/>
        <scheme val="none"/>
      </font>
      <fill>
        <patternFill patternType="solid">
          <bgColor theme="0"/>
        </patternFill>
      </fill>
      <alignment horizontal="left" vertical="top" wrapText="1" readingOrder="0"/>
      <border outline="0">
        <left style="medium">
          <color indexed="64"/>
        </left>
        <right style="thin">
          <color indexed="64"/>
        </right>
        <top style="thin">
          <color indexed="64"/>
        </top>
        <bottom style="thin">
          <color indexed="64"/>
        </bottom>
      </border>
    </ndxf>
  </rcc>
  <rcc rId="7629" sId="1">
    <nc r="L39" t="inlineStr">
      <is>
        <t>1140028440</t>
      </is>
    </nc>
  </rcc>
  <rcc rId="7630" sId="1" numFmtId="4">
    <nc r="G39">
      <v>-652100</v>
    </nc>
  </rcc>
  <rcv guid="{628CE822-C2EF-47B9-A88D-DD60521BD79B}" action="delete"/>
  <rdn rId="0" localSheetId="1" customView="1" name="Z_628CE822_C2EF_47B9_A88D_DD60521BD79B_.wvu.PrintArea" hidden="1" oldHidden="1">
    <formula>'крайний вариант'!$A$1:$K$165</formula>
    <oldFormula>'крайний вариант'!$A$1:$K$165</oldFormula>
  </rdn>
  <rdn rId="0" localSheetId="1" customView="1" name="Z_628CE822_C2EF_47B9_A88D_DD60521BD79B_.wvu.Cols" hidden="1" oldHidden="1">
    <formula>'крайний вариант'!$B:$D,'крайний вариант'!$H:$K</formula>
    <oldFormula>'крайний вариант'!$H:$K</oldFormula>
  </rdn>
  <rdn rId="0" localSheetId="1" customView="1" name="Z_628CE822_C2EF_47B9_A88D_DD60521BD79B_.wvu.FilterData" hidden="1" oldHidden="1">
    <formula>'крайний вариант'!$A$7:$M$74</formula>
    <oldFormula>'крайний вариант'!$A$7:$M$74</oldFormula>
  </rdn>
  <rcv guid="{628CE822-C2EF-47B9-A88D-DD60521BD79B}" action="add"/>
</revisions>
</file>

<file path=xl/revisions/revisionLog4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34" sId="1" xfDxf="1" dxf="1">
    <nc r="A40" t="inlineStr">
      <is>
        <t>Субвенция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ndxf>
      <font>
        <sz val="12"/>
        <name val="Times New Roman"/>
        <scheme val="none"/>
      </font>
      <fill>
        <patternFill patternType="solid">
          <bgColor theme="0"/>
        </patternFill>
      </fill>
      <alignment vertical="center" wrapText="1" readingOrder="0"/>
      <border outline="0">
        <left style="medium">
          <color indexed="64"/>
        </left>
        <right style="thin">
          <color indexed="64"/>
        </right>
        <top style="thin">
          <color indexed="64"/>
        </top>
        <bottom style="thin">
          <color indexed="64"/>
        </bottom>
      </border>
    </ndxf>
  </rcc>
  <rcc rId="7635" sId="1">
    <nc r="L40" t="inlineStr">
      <is>
        <t>1140075440</t>
      </is>
    </nc>
  </rcc>
  <rcc rId="7636" sId="1" numFmtId="4">
    <nc r="G40">
      <v>2109000</v>
    </nc>
  </rcc>
  <rrc rId="7637" sId="1" ref="A41:XFD41"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58:$XFD$58" dn="Z_773C9A6D_D94C_4F11_A27E_04EF47427F4D_.wvu.Rows" sId="1"/>
    <undo index="8" exp="area" ref3D="1" dr="$A$114:$XFD$120" dn="Z_678A9D6A_CD2F_4FC5_ADAB_B9CA298D42A2_.wvu.Rows" sId="1"/>
    <undo index="6" exp="area" ref3D="1" dr="$A$97:$XFD$98" dn="Z_678A9D6A_CD2F_4FC5_ADAB_B9CA298D42A2_.wvu.Rows" sId="1"/>
    <undo index="4" exp="area" ref3D="1" dr="$A$80:$XFD$81" dn="Z_678A9D6A_CD2F_4FC5_ADAB_B9CA298D42A2_.wvu.Rows" sId="1"/>
    <undo index="2" exp="area" ref3D="1" dr="$A$69:$XFD$69" dn="Z_678A9D6A_CD2F_4FC5_ADAB_B9CA298D42A2_.wvu.Rows" sId="1"/>
    <undo index="0" exp="area" ref3D="1" dr="$B$1:$D$1048576" dn="Z_678A9D6A_CD2F_4FC5_ADAB_B9CA298D42A2_.wvu.Cols" sId="1"/>
    <undo index="2" exp="area" ref3D="1" dr="$H$1:$K$1048576" dn="Z_628CE822_C2EF_47B9_A88D_DD60521BD79B_.wvu.Cols" sId="1"/>
    <undo index="1" exp="area" ref3D="1" dr="$B$1:$D$1048576" dn="Z_628CE822_C2EF_47B9_A88D_DD60521BD79B_.wvu.Cols" sId="1"/>
  </rrc>
  <rcc rId="7638" sId="1">
    <nc r="E41">
      <f>F41+G41</f>
    </nc>
  </rcc>
  <rfmt sheetId="1" sqref="K41" start="0" length="0">
    <dxf>
      <border outline="0">
        <right style="medium">
          <color indexed="64"/>
        </right>
      </border>
    </dxf>
  </rfmt>
  <rcc rId="7639" sId="1">
    <nc r="L41" t="inlineStr">
      <is>
        <t>1140075420</t>
      </is>
    </nc>
  </rcc>
  <rcc rId="7640" sId="1" numFmtId="4">
    <nc r="G41">
      <v>-1835900</v>
    </nc>
  </rcc>
  <rcc rId="7641" sId="1" xfDxf="1" dxf="1">
    <nc r="A41" t="inlineStr">
      <is>
        <t>Субвенция бюджету Туруханского района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ndxf>
      <font>
        <sz val="12"/>
        <name val="Times New Roman"/>
        <scheme val="none"/>
      </font>
      <fill>
        <patternFill patternType="solid">
          <bgColor theme="0"/>
        </patternFill>
      </fill>
      <alignment vertical="center" wrapText="1" readingOrder="0"/>
      <border outline="0">
        <left style="medium">
          <color indexed="64"/>
        </left>
        <right style="thin">
          <color indexed="64"/>
        </right>
        <top style="thin">
          <color indexed="64"/>
        </top>
        <bottom style="thin">
          <color indexed="64"/>
        </bottom>
      </border>
    </ndxf>
  </rcc>
  <rrc rId="7642" sId="1" ref="A42:XFD42"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59:$XFD$59" dn="Z_773C9A6D_D94C_4F11_A27E_04EF47427F4D_.wvu.Rows" sId="1"/>
    <undo index="8" exp="area" ref3D="1" dr="$A$115:$XFD$121" dn="Z_678A9D6A_CD2F_4FC5_ADAB_B9CA298D42A2_.wvu.Rows" sId="1"/>
    <undo index="6" exp="area" ref3D="1" dr="$A$98:$XFD$99" dn="Z_678A9D6A_CD2F_4FC5_ADAB_B9CA298D42A2_.wvu.Rows" sId="1"/>
    <undo index="4" exp="area" ref3D="1" dr="$A$81:$XFD$82" dn="Z_678A9D6A_CD2F_4FC5_ADAB_B9CA298D42A2_.wvu.Rows" sId="1"/>
    <undo index="2" exp="area" ref3D="1" dr="$A$70:$XFD$70" dn="Z_678A9D6A_CD2F_4FC5_ADAB_B9CA298D42A2_.wvu.Rows" sId="1"/>
    <undo index="0" exp="area" ref3D="1" dr="$B$1:$D$1048576" dn="Z_678A9D6A_CD2F_4FC5_ADAB_B9CA298D42A2_.wvu.Cols" sId="1"/>
    <undo index="2" exp="area" ref3D="1" dr="$H$1:$K$1048576" dn="Z_628CE822_C2EF_47B9_A88D_DD60521BD79B_.wvu.Cols" sId="1"/>
    <undo index="1" exp="area" ref3D="1" dr="$B$1:$D$1048576" dn="Z_628CE822_C2EF_47B9_A88D_DD60521BD79B_.wvu.Cols" sId="1"/>
  </rrc>
  <rcc rId="7643" sId="1">
    <nc r="E42">
      <f>F42+G42</f>
    </nc>
  </rcc>
  <rfmt sheetId="1" sqref="K42" start="0" length="0">
    <dxf>
      <border outline="0">
        <right style="medium">
          <color indexed="64"/>
        </right>
      </border>
    </dxf>
  </rfmt>
  <rcc rId="7644" sId="1" xfDxf="1" dxf="1">
    <nc r="A42" t="inlineStr">
      <is>
        <t>Субвенция бюджету Туруханского района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края от 25 ноября 2010 года № 11-5343, за полученные товарно-материальные ценности, строительные и отделочные материалы для строительства индивидуального жилого дома,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nc>
    <ndxf>
      <font>
        <sz val="12"/>
        <name val="Times New Roman"/>
        <scheme val="none"/>
      </font>
      <fill>
        <patternFill patternType="solid">
          <bgColor theme="0"/>
        </patternFill>
      </fill>
      <alignment vertical="center" wrapText="1" readingOrder="0"/>
      <border outline="0">
        <left style="medium">
          <color indexed="64"/>
        </left>
        <right style="thin">
          <color indexed="64"/>
        </right>
        <top style="thin">
          <color indexed="64"/>
        </top>
        <bottom style="thin">
          <color indexed="64"/>
        </bottom>
      </border>
    </ndxf>
  </rcc>
  <rcc rId="7645" sId="1">
    <nc r="L42" t="inlineStr">
      <is>
        <t>1140028420</t>
      </is>
    </nc>
  </rcc>
  <rcc rId="7646" sId="1" numFmtId="4">
    <nc r="G42">
      <v>352200</v>
    </nc>
  </rcc>
</revisions>
</file>

<file path=xl/revisions/revisionLog4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7" sId="1">
    <oc r="G37">
      <f>SUM(G38:G40)</f>
    </oc>
    <nc r="G37">
      <f>SUM(G38:G42)</f>
    </nc>
  </rcc>
</revisions>
</file>

<file path=xl/revisions/revisionLog4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8" sId="1">
    <oc r="A38" t="inlineStr">
      <is>
        <t>Субвенция бюджету Туруханского района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A38"/>
  </rcc>
  <rcc rId="7649" sId="1">
    <oc r="E38">
      <f>F38+G38</f>
    </oc>
    <nc r="E38"/>
  </rcc>
  <rcc rId="7650" sId="1" numFmtId="4">
    <oc r="G38">
      <v>26800</v>
    </oc>
    <nc r="G38"/>
  </rcc>
  <rcc rId="7651" sId="1">
    <oc r="L38" t="inlineStr">
      <is>
        <t>1140075430</t>
      </is>
    </oc>
    <nc r="L38"/>
  </rcc>
  <rcc rId="7652" sId="1">
    <oc r="A39" t="inlineStr">
      <is>
        <t>Субвенция 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A39"/>
  </rcc>
  <rcc rId="7653" sId="1">
    <oc r="E39">
      <f>F39+G39</f>
    </oc>
    <nc r="E39"/>
  </rcc>
  <rcc rId="7654" sId="1" numFmtId="4">
    <oc r="G39">
      <v>-652100</v>
    </oc>
    <nc r="G39"/>
  </rcc>
  <rcc rId="7655" sId="1">
    <oc r="L39" t="inlineStr">
      <is>
        <t>1140028440</t>
      </is>
    </oc>
    <nc r="L39"/>
  </rcc>
  <rcc rId="7656" sId="1">
    <oc r="A40" t="inlineStr">
      <is>
        <t>Субвенция бюджету Туруханского района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A40"/>
  </rcc>
  <rcc rId="7657" sId="1">
    <oc r="E40">
      <f>F40+G40</f>
    </oc>
    <nc r="E40"/>
  </rcc>
  <rcc rId="7658" sId="1" numFmtId="4">
    <oc r="G40">
      <v>2109000</v>
    </oc>
    <nc r="G40"/>
  </rcc>
  <rcc rId="7659" sId="1">
    <oc r="L40" t="inlineStr">
      <is>
        <t>1140075440</t>
      </is>
    </oc>
    <nc r="L40"/>
  </rcc>
  <rcc rId="7660" sId="1">
    <oc r="A41" t="inlineStr">
      <is>
        <t>Субвенция бюджету Туруханского района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A41"/>
  </rcc>
  <rcc rId="7661" sId="1">
    <oc r="E41">
      <f>F41+G41</f>
    </oc>
    <nc r="E41"/>
  </rcc>
  <rcc rId="7662" sId="1" numFmtId="4">
    <oc r="G41">
      <v>-1835900</v>
    </oc>
    <nc r="G41"/>
  </rcc>
  <rcc rId="7663" sId="1">
    <oc r="L41" t="inlineStr">
      <is>
        <t>1140075420</t>
      </is>
    </oc>
    <nc r="L41"/>
  </rcc>
  <rcc rId="7664" sId="1">
    <oc r="A42" t="inlineStr">
      <is>
        <t>Субвенция бюджету Туруханского района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края от 25 ноября 2010 года № 11-5343, за полученные товарно-материальные ценности, строительные и отделочные материалы для строительства индивидуального жилого дома,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is>
    </oc>
    <nc r="A42"/>
  </rcc>
  <rcc rId="7665" sId="1">
    <oc r="E42">
      <f>F42+G42</f>
    </oc>
    <nc r="E42"/>
  </rcc>
  <rcc rId="7666" sId="1" numFmtId="4">
    <oc r="G42">
      <v>352200</v>
    </oc>
    <nc r="G42"/>
  </rcc>
  <rcc rId="7667" sId="1">
    <oc r="L42" t="inlineStr">
      <is>
        <t>1140028420</t>
      </is>
    </oc>
    <nc r="L42"/>
  </rcc>
</revisions>
</file>

<file path=xl/revisions/revisionLog4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68" sId="1" numFmtId="4">
    <nc r="G8">
      <v>6946100</v>
    </nc>
  </rcc>
  <rcc rId="7669" sId="1" numFmtId="4">
    <oc r="G11">
      <v>3141700</v>
    </oc>
    <nc r="G11">
      <f>3141700+10055100</f>
    </nc>
  </rcc>
  <rcc rId="7670" sId="1" numFmtId="4">
    <oc r="G9">
      <v>409100</v>
    </oc>
    <nc r="G9">
      <f>409100+493000</f>
    </nc>
  </rcc>
  <rcc rId="7671" sId="1">
    <oc r="G10">
      <f>10572300+110100</f>
    </oc>
    <nc r="G10">
      <f>10572300+110100+5553000</f>
    </nc>
  </rcc>
</revisions>
</file>

<file path=xl/revisions/revisionLog4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2" sId="1" xfDxf="1" dxf="1">
    <nc r="A8" t="inlineStr">
      <is>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ndxf>
      <font>
        <sz val="12"/>
        <name val="Times New Roman"/>
        <scheme val="none"/>
      </font>
      <fill>
        <patternFill patternType="solid">
          <bgColor theme="0"/>
        </patternFill>
      </fill>
      <alignment vertical="center" wrapText="1" readingOrder="0"/>
      <border outline="0">
        <left style="medium">
          <color indexed="64"/>
        </left>
        <right style="thin">
          <color indexed="64"/>
        </right>
        <top style="thin">
          <color indexed="64"/>
        </top>
        <bottom style="thin">
          <color indexed="64"/>
        </bottom>
      </border>
    </ndxf>
  </rcc>
  <rcv guid="{628CE822-C2EF-47B9-A88D-DD60521BD79B}" action="delete"/>
  <rdn rId="0" localSheetId="1" customView="1" name="Z_628CE822_C2EF_47B9_A88D_DD60521BD79B_.wvu.PrintArea" hidden="1" oldHidden="1">
    <formula>'крайний вариант'!$A$1:$K$167</formula>
    <oldFormula>'крайний вариант'!$A$1:$K$167</oldFormula>
  </rdn>
  <rdn rId="0" localSheetId="1" customView="1" name="Z_628CE822_C2EF_47B9_A88D_DD60521BD79B_.wvu.Cols" hidden="1" oldHidden="1">
    <formula>'крайний вариант'!$B:$D,'крайний вариант'!$H:$K</formula>
    <oldFormula>'крайний вариант'!$B:$D,'крайний вариант'!$H:$K</oldFormula>
  </rdn>
  <rdn rId="0" localSheetId="1" customView="1" name="Z_628CE822_C2EF_47B9_A88D_DD60521BD79B_.wvu.FilterData" hidden="1" oldHidden="1">
    <formula>'крайний вариант'!$A$7:$M$76</formula>
    <oldFormula>'крайний вариант'!$A$7:$M$76</oldFormula>
  </rdn>
  <rcv guid="{628CE822-C2EF-47B9-A88D-DD60521BD79B}" action="add"/>
</revisions>
</file>

<file path=xl/revisions/revisionLog4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76" sId="1" odxf="1" dxf="1">
    <nc r="A130" t="inlineStr">
      <is>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odxf>
      <font>
        <sz val="12"/>
        <color theme="1"/>
        <name val="Times New Roman"/>
        <scheme val="none"/>
      </font>
      <alignment horizontal="left" vertical="top" readingOrder="0"/>
    </odxf>
    <ndxf>
      <font>
        <sz val="12"/>
        <color theme="1"/>
        <name val="Times New Roman"/>
        <scheme val="none"/>
      </font>
      <alignment horizontal="general" vertical="center" readingOrder="0"/>
    </ndxf>
  </rcc>
  <rcc rId="7677" sId="1" odxf="1" dxf="1">
    <oc r="E130">
      <f>F130+G130</f>
    </oc>
    <nc r="E130">
      <f>F130+G130</f>
    </nc>
    <odxf>
      <fill>
        <patternFill>
          <bgColor rgb="FF00FF00"/>
        </patternFill>
      </fill>
    </odxf>
    <ndxf>
      <fill>
        <patternFill>
          <bgColor rgb="FFFFFFCC"/>
        </patternFill>
      </fill>
    </ndxf>
  </rcc>
  <rcc rId="7678" sId="1" numFmtId="4">
    <nc r="G130">
      <v>6946100</v>
    </nc>
  </rcc>
  <rcc rId="7679" sId="1" numFmtId="4">
    <oc r="G133">
      <v>3141700</v>
    </oc>
    <nc r="G133">
      <f>3141700+10055100</f>
    </nc>
  </rcc>
  <rcc rId="7680" sId="1" numFmtId="4">
    <oc r="G131">
      <v>409100</v>
    </oc>
    <nc r="G131">
      <f>409100+493000</f>
    </nc>
  </rcc>
  <rcc rId="7681" sId="1">
    <oc r="G132">
      <f>10572300+110100</f>
    </oc>
    <nc r="G132">
      <f>10572300+110100+5553000</f>
    </nc>
  </rcc>
</revisions>
</file>

<file path=xl/revisions/revisionLog4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2" sId="1" xfDxf="1" dxf="1">
    <oc r="A130" t="inlineStr">
      <is>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130"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ndxf>
      <font>
        <sz val="12"/>
        <name val="Times New Roman"/>
        <scheme val="none"/>
      </font>
      <fill>
        <patternFill patternType="solid">
          <bgColor theme="0"/>
        </patternFill>
      </fill>
      <alignment vertical="center" wrapText="1" readingOrder="0"/>
      <border outline="0">
        <left style="medium">
          <color indexed="64"/>
        </left>
        <right style="thin">
          <color indexed="64"/>
        </right>
        <top style="thin">
          <color indexed="64"/>
        </top>
        <bottom style="thin">
          <color indexed="64"/>
        </bottom>
      </border>
    </ndxf>
  </rcc>
  <rcv guid="{628CE822-C2EF-47B9-A88D-DD60521BD79B}" action="delete"/>
  <rdn rId="0" localSheetId="1" customView="1" name="Z_628CE822_C2EF_47B9_A88D_DD60521BD79B_.wvu.PrintArea" hidden="1" oldHidden="1">
    <formula>'крайний вариант'!$A$1:$K$167</formula>
    <oldFormula>'крайний вариант'!$A$1:$K$167</oldFormula>
  </rdn>
  <rdn rId="0" localSheetId="1" customView="1" name="Z_628CE822_C2EF_47B9_A88D_DD60521BD79B_.wvu.Cols" hidden="1" oldHidden="1">
    <formula>'крайний вариант'!$B:$D,'крайний вариант'!$H:$K</formula>
    <oldFormula>'крайний вариант'!$B:$D,'крайний вариант'!$H:$K</oldFormula>
  </rdn>
  <rdn rId="0" localSheetId="1" customView="1" name="Z_628CE822_C2EF_47B9_A88D_DD60521BD79B_.wvu.FilterData" hidden="1" oldHidden="1">
    <formula>'крайний вариант'!$A$7:$M$76</formula>
    <oldFormula>'крайний вариант'!$A$7:$M$76</oldFormula>
  </rdn>
  <rcv guid="{628CE822-C2EF-47B9-A88D-DD60521BD79B}" action="add"/>
</revisions>
</file>

<file path=xl/revisions/revisionLog4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6" sId="1">
    <nc r="M8" t="inlineStr">
      <is>
        <t>в ацк</t>
      </is>
    </nc>
  </rcc>
</revisions>
</file>

<file path=xl/revisions/revisionLog4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87" sId="1" numFmtId="4">
    <nc r="G64">
      <v>2050</v>
    </nc>
  </rcc>
  <rfmt sheetId="1" xfDxf="1" sqref="A64" start="0" length="0">
    <dxf>
      <font>
        <sz val="12"/>
        <name val="Times New Roman"/>
        <family val="1"/>
        <charset val="204"/>
      </font>
      <fill>
        <patternFill patternType="solid">
          <bgColor theme="0"/>
        </patternFill>
      </fill>
      <alignment vertical="center" wrapText="1"/>
      <border outline="0">
        <left style="medium">
          <color indexed="64"/>
        </left>
        <right style="thin">
          <color indexed="64"/>
        </right>
        <top style="thin">
          <color indexed="64"/>
        </top>
        <bottom style="thin">
          <color indexed="64"/>
        </bottom>
      </border>
    </dxf>
  </rfmt>
  <rcc rId="7688" sId="1">
    <nc r="A64" t="inlineStr">
      <is>
        <t>Субвенция на осуществление первичного воинского учета органами местного самоуправления поселений,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 (доп. средства после распр. фед.бюджета)</t>
      </is>
    </nc>
  </rcc>
  <rcc rId="7689" sId="1" odxf="1" s="1" dxf="1">
    <nc r="A109" t="inlineStr">
      <is>
        <t>Субвенция на осуществление первичного воинского учета органами местного самоуправления поселений,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 (доп. средства после распр. фед.бюджета)</t>
      </is>
    </nc>
    <odxf>
      <font>
        <b val="0"/>
        <i val="0"/>
        <strike val="0"/>
        <condense val="0"/>
        <extend val="0"/>
        <outline val="0"/>
        <shadow val="0"/>
        <u val="none"/>
        <vertAlign val="baseline"/>
        <sz val="12"/>
        <color theme="1"/>
        <name val="Times New Roman"/>
        <family val="1"/>
        <charset val="204"/>
        <scheme val="none"/>
      </font>
      <numFmt numFmtId="0" formatCode="General"/>
      <fill>
        <patternFill patternType="none">
          <fgColor indexed="64"/>
          <bgColor indexed="65"/>
        </patternFill>
      </fill>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protection locked="1" hidden="0"/>
    </odxf>
    <ndxf>
      <font>
        <sz val="12"/>
        <color auto="1"/>
        <name val="Times New Roman"/>
        <family val="1"/>
        <charset val="204"/>
        <scheme val="none"/>
      </font>
      <fill>
        <patternFill patternType="solid">
          <bgColor theme="0"/>
        </patternFill>
      </fill>
      <alignment horizontal="general"/>
    </ndxf>
  </rcc>
  <rfmt sheetId="1" xfDxf="1" sqref="L109" start="0" length="0">
    <dxf>
      <font>
        <b/>
        <sz val="12"/>
        <name val="Times New Roman"/>
        <family val="1"/>
        <charset val="204"/>
      </font>
      <numFmt numFmtId="30" formatCode="@"/>
      <fill>
        <patternFill patternType="solid">
          <bgColor theme="0"/>
        </patternFill>
      </fill>
      <alignment horizontal="center" vertical="center" wrapText="1"/>
      <border outline="0">
        <right style="medium">
          <color indexed="64"/>
        </right>
        <top style="thin">
          <color indexed="64"/>
        </top>
        <bottom style="thin">
          <color indexed="64"/>
        </bottom>
      </border>
    </dxf>
  </rfmt>
  <rcc rId="7690" sId="1">
    <oc r="L109" t="inlineStr">
      <is>
        <t>0350083950</t>
      </is>
    </oc>
    <nc r="L109" t="inlineStr">
      <is>
        <t>8620051180</t>
      </is>
    </nc>
  </rcc>
  <rcc rId="7691" sId="1">
    <oc r="L64" t="inlineStr">
      <is>
        <t>1090082940</t>
      </is>
    </oc>
    <nc r="L64" t="inlineStr">
      <is>
        <t>8620051180</t>
      </is>
    </nc>
  </rcc>
  <rcc rId="7692" sId="1">
    <nc r="L138" t="inlineStr">
      <is>
        <t>8620051180</t>
      </is>
    </nc>
  </rcc>
  <rcc rId="7693" sId="1" numFmtId="4">
    <nc r="G138">
      <v>4100</v>
    </nc>
  </rcc>
  <rcc rId="7694" sId="1">
    <nc r="A138" t="inlineStr">
      <is>
        <t>Субвенция на осуществление первичного воинского учета органами местного самоуправления поселений,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 (доп. средства после распр. фед.бюджета)</t>
      </is>
    </nc>
  </rcc>
  <rcv guid="{F1EA1655-D6DE-4489-A709-6FDA0CED3DCA}" action="delete"/>
  <rdn rId="0" localSheetId="1" customView="1" name="Z_F1EA1655_D6DE_4489_A709_6FDA0CED3DCA_.wvu.PrintArea" hidden="1" oldHidden="1">
    <formula>'крайний вариант'!$A$1:$L$167</formula>
    <oldFormula>'крайний вариант'!$A$1:$L$167</oldFormula>
  </rdn>
  <rdn rId="0" localSheetId="1" customView="1" name="Z_F1EA1655_D6DE_4489_A709_6FDA0CED3DCA_.wvu.FilterData" hidden="1" oldHidden="1">
    <formula>'крайний вариант'!$A$7:$M$76</formula>
    <oldFormula>'крайний вариант'!$A$7:$M$76</oldFormula>
  </rdn>
  <rcv guid="{F1EA1655-D6DE-4489-A709-6FDA0CED3DCA}" action="add"/>
</revisions>
</file>

<file path=xl/revisions/revisionLog4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97" sId="1" numFmtId="4">
    <nc r="G109">
      <v>2050</v>
    </nc>
  </rcc>
  <rcv guid="{678A9D6A-CD2F-4FC5-ADAB-B9CA298D42A2}" action="delete"/>
  <rdn rId="0" localSheetId="1" customView="1" name="Z_678A9D6A_CD2F_4FC5_ADAB_B9CA298D42A2_.wvu.Rows" hidden="1" oldHidden="1">
    <formula>'крайний вариант'!$33:$36,'крайний вариант'!$71:$71,'крайний вариант'!$82:$83,'крайний вариант'!$99:$100,'крайний вариант'!$116:$122</formula>
    <oldFormula>'крайний вариант'!$33:$36,'крайний вариант'!$71:$71,'крайний вариант'!$82:$83,'крайний вариант'!$99:$100,'крайний вариант'!$116:$122</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вариант'!$A$7:$M$76</formula>
    <oldFormula>'крайний вариант'!$A$7:$M$76</oldFormula>
  </rdn>
  <rcv guid="{678A9D6A-CD2F-4FC5-ADAB-B9CA298D42A2}" action="add"/>
</revisions>
</file>

<file path=xl/revisions/revisionLog4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вариант'!$33:$36,'крайний вариант'!$71:$71,'крайний вариант'!$82:$83,'крайний вариант'!$99:$100,'крайний вариант'!$116:$122</formula>
    <oldFormula>'крайний вариант'!$33:$36,'крайний вариант'!$71:$71,'крайний вариант'!$82:$83,'крайний вариант'!$99:$100,'крайний вариант'!$116:$122</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вариант'!$A$7:$M$76</formula>
    <oldFormula>'крайний вариант'!$A$7:$M$76</oldFormula>
  </rdn>
  <rcv guid="{678A9D6A-CD2F-4FC5-ADAB-B9CA298D42A2}" action="add"/>
</revisions>
</file>

<file path=xl/revisions/revisionLog4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04" sId="1">
    <oc r="G132">
      <f>10572300+110100+5553000</f>
    </oc>
    <nc r="G132">
      <f>10572300+110100+5553000+146200</f>
    </nc>
  </rcc>
  <rcc rId="7705" sId="1" numFmtId="4">
    <nc r="G139">
      <v>-1300600</v>
    </nc>
  </rcc>
  <rcc rId="7706" sId="1">
    <nc r="L139" t="inlineStr">
      <is>
        <t>0110075830</t>
      </is>
    </nc>
  </rcc>
  <rcc rId="7707" sId="1">
    <nc r="L140" t="inlineStr">
      <is>
        <t>01100L3040</t>
      </is>
    </nc>
  </rcc>
  <rcc rId="7708" sId="1" numFmtId="4">
    <nc r="G140">
      <v>436800</v>
    </nc>
  </rcc>
  <rcc rId="7709" sId="1" numFmtId="4">
    <nc r="J140">
      <v>781600</v>
    </nc>
  </rcc>
  <rcc rId="7710" sId="1" numFmtId="4">
    <nc r="K140">
      <v>781600</v>
    </nc>
  </rcc>
  <rrc rId="7711" sId="1" ref="A140:XFD140"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H$1:$K$1048576" dn="Z_628CE822_C2EF_47B9_A88D_DD60521BD79B_.wvu.Cols" sId="1"/>
    <undo index="1" exp="area" ref3D="1" dr="$B$1:$D$1048576" dn="Z_628CE822_C2EF_47B9_A88D_DD60521BD79B_.wvu.Cols" sId="1"/>
    <undo index="0" exp="area" ref3D="1" dr="$B$1:$D$1048576" dn="Z_678A9D6A_CD2F_4FC5_ADAB_B9CA298D42A2_.wvu.Cols" sId="1"/>
    <rfmt sheetId="1" xfDxf="1" sqref="A140:XFD140" start="0" length="0">
      <dxf>
        <font>
          <b/>
          <sz val="12"/>
          <name val="Times New Roman"/>
          <scheme val="none"/>
        </font>
        <alignment horizontal="left" vertical="center" wrapText="1" readingOrder="0"/>
      </dxf>
    </rfmt>
    <rfmt sheetId="1" sqref="A140" start="0" length="0">
      <dxf>
        <font>
          <b val="0"/>
          <sz val="12"/>
          <color theme="1"/>
          <name val="Times New Roman"/>
          <scheme val="none"/>
        </font>
        <alignment horizontal="general" readingOrder="0"/>
        <border outline="0">
          <left style="medium">
            <color indexed="64"/>
          </left>
          <right style="thin">
            <color indexed="64"/>
          </right>
          <top style="thin">
            <color indexed="64"/>
          </top>
          <bottom style="thin">
            <color indexed="64"/>
          </bottom>
        </border>
      </dxf>
    </rfmt>
    <rfmt sheetId="1" sqref="B140" start="0" length="0">
      <dxf>
        <font>
          <b val="0"/>
          <sz val="12"/>
          <name val="Times New Roman"/>
          <scheme val="none"/>
        </font>
        <numFmt numFmtId="4" formatCode="#,##0.00"/>
        <alignment horizontal="general" readingOrder="0"/>
        <border outline="0">
          <left style="thin">
            <color indexed="64"/>
          </left>
          <right style="thin">
            <color indexed="64"/>
          </right>
          <top style="thin">
            <color indexed="64"/>
          </top>
          <bottom style="thin">
            <color indexed="64"/>
          </bottom>
        </border>
      </dxf>
    </rfmt>
    <rfmt sheetId="1" sqref="C140" start="0" length="0">
      <dxf>
        <font>
          <b val="0"/>
          <sz val="12"/>
          <name val="Times New Roman"/>
          <scheme val="none"/>
        </font>
        <numFmt numFmtId="4" formatCode="#,##0.00"/>
        <alignment horizontal="right" wrapText="0" readingOrder="0"/>
        <border outline="0">
          <left style="thin">
            <color indexed="64"/>
          </left>
          <right style="thin">
            <color indexed="64"/>
          </right>
          <top style="thin">
            <color indexed="64"/>
          </top>
          <bottom style="thin">
            <color indexed="64"/>
          </bottom>
        </border>
      </dxf>
    </rfmt>
    <rfmt sheetId="1" sqref="D140" start="0" length="0">
      <dxf>
        <font>
          <b val="0"/>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cc rId="0" sId="1" dxf="1">
      <nc r="E140">
        <f>F140+G140</f>
      </nc>
      <ndxf>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140" start="0" length="0">
      <dxf>
        <font>
          <b val="0"/>
          <sz val="12"/>
          <name val="Times New Roman"/>
          <scheme val="none"/>
        </font>
        <numFmt numFmtId="4" formatCode="#,##0.00"/>
        <alignment horizontal="center" wrapText="0" readingOrder="0"/>
        <border outline="0">
          <left style="thin">
            <color indexed="64"/>
          </left>
          <right style="thin">
            <color indexed="64"/>
          </right>
          <top style="thin">
            <color indexed="64"/>
          </top>
          <bottom style="thin">
            <color indexed="64"/>
          </bottom>
        </border>
      </dxf>
    </rfmt>
    <rcc rId="0" sId="1" dxf="1" numFmtId="4">
      <nc r="G140">
        <v>436800</v>
      </nc>
      <ndxf>
        <font>
          <b val="0"/>
          <sz val="12"/>
          <name val="Times New Roman"/>
          <scheme val="none"/>
        </font>
        <numFmt numFmtId="4" formatCode="#,##0.00"/>
        <alignment horizontal="center" wrapText="0" readingOrder="0"/>
        <border outline="0">
          <left style="thin">
            <color indexed="64"/>
          </left>
          <right style="thin">
            <color indexed="64"/>
          </right>
          <top style="thin">
            <color indexed="64"/>
          </top>
          <bottom style="thin">
            <color indexed="64"/>
          </bottom>
        </border>
      </ndxf>
    </rcc>
    <rfmt sheetId="1" sqref="H140"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140"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cc rId="0" sId="1" dxf="1" numFmtId="4">
      <nc r="J140">
        <v>781600</v>
      </nc>
      <n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ndxf>
    </rcc>
    <rcc rId="0" sId="1" dxf="1" numFmtId="4">
      <nc r="K140">
        <v>781600</v>
      </nc>
      <ndxf>
        <font>
          <b val="0"/>
          <sz val="12"/>
          <name val="Times New Roman"/>
          <scheme val="none"/>
        </font>
        <numFmt numFmtId="4" formatCode="#,##0.00"/>
        <alignment horizontal="center" readingOrder="0"/>
        <border outline="0">
          <left style="thin">
            <color indexed="64"/>
          </left>
          <right style="medium">
            <color indexed="64"/>
          </right>
          <top style="thin">
            <color indexed="64"/>
          </top>
          <bottom style="thin">
            <color indexed="64"/>
          </bottom>
        </border>
      </ndxf>
    </rcc>
    <rcc rId="0" sId="1" dxf="1">
      <nc r="L140" t="inlineStr">
        <is>
          <t>01100L3040</t>
        </is>
      </nc>
      <ndxf>
        <numFmt numFmtId="30" formatCode="@"/>
        <fill>
          <patternFill patternType="solid">
            <bgColor theme="0"/>
          </patternFill>
        </fill>
        <alignment horizontal="center" readingOrder="0"/>
        <border outline="0">
          <right style="medium">
            <color indexed="64"/>
          </right>
          <top style="thin">
            <color indexed="64"/>
          </top>
          <bottom style="thin">
            <color indexed="64"/>
          </bottom>
        </border>
      </ndxf>
    </rcc>
    <rfmt sheetId="1" sqref="M140" start="0" length="0">
      <dxf>
        <font>
          <sz val="14"/>
          <name val="Times New Roman"/>
          <scheme val="none"/>
        </font>
        <numFmt numFmtId="4" formatCode="#,##0.00"/>
      </dxf>
    </rfmt>
    <rfmt sheetId="1" sqref="N140" start="0" length="0">
      <dxf>
        <numFmt numFmtId="4" formatCode="#,##0.00"/>
      </dxf>
    </rfmt>
  </rrc>
  <rrc rId="7712" sId="1" ref="A140:XFD140" action="deleteRow">
    <undo index="0" exp="area" dr="K130:K140" r="K129" sId="1"/>
    <undo index="0" exp="area" dr="J130:J140" r="J129" sId="1"/>
    <undo index="0" exp="area" dr="I133:I140" r="I129" sId="1"/>
    <undo index="0" exp="area" dr="H133:H140" r="H129" sId="1"/>
    <undo index="0" exp="area" dr="F133:F140" r="F129" sId="1"/>
    <undo index="0" exp="area" dr="D133:D140" r="D129" sId="1"/>
    <undo index="0" exp="area" dr="C133:C140" r="C129" sId="1"/>
    <undo index="0" exp="area" ref3D="1" dr="$A$127:$L$140" dn="Z_FDC09DF3_9856_4F13_97FB_FBA6970415F8_.wvu.FilterData" sId="1"/>
    <undo index="0" exp="area" ref3D="1" dr="$A$127:$L$140" dn="Z_FA0A15BD_91D2_4777_A514_94E55134B498_.wvu.FilterData" sId="1"/>
    <undo index="0" exp="area" ref3D="1" dr="$A$127:$L$140" dn="Z_F46A8548_1BB2_432F_8166_5D6F64DD826E_.wvu.FilterData" sId="1"/>
    <undo index="0" exp="area" ref3D="1" dr="$A$127:$L$140" dn="Z_F01E2F6A_6756_4882_9A17_033780B7D2F0_.wvu.FilterData" sId="1"/>
    <undo index="0" exp="area" ref3D="1" dr="$A$127:$L$140" dn="Z_ECDBE6D2_325B_41EB_9DAC_52F8A24B9E64_.wvu.FilterData" sId="1"/>
    <undo index="0" exp="area" ref3D="1" dr="$A$127:$L$140" dn="Z_ECCE0F50_B330_42BF_A3D5_E9188FFB3B3D_.wvu.FilterData" sId="1"/>
    <undo index="0" exp="area" ref3D="1" dr="$A$127:$L$140" dn="Z_E8D21EDF_B81E_4BE1_AE6F_1C376D079171_.wvu.FilterData" sId="1"/>
    <undo index="0" exp="area" ref3D="1" dr="$A$127:$L$140" dn="Z_E691F09F_0DE3_4D0A_92FC_17D711F9592E_.wvu.FilterData" sId="1"/>
    <undo index="0" exp="area" ref3D="1" dr="$A$127:$L$140" dn="Z_E5572A25_405B_4306_8A1B_7B6A48A30782_.wvu.FilterData" sId="1"/>
    <undo index="0" exp="area" ref3D="1" dr="$A$127:$L$140" dn="Z_E53EE91D_21F4_4626_86DF_EB4C5DC8D3F5_.wvu.FilterData" sId="1"/>
    <undo index="0" exp="area" ref3D="1" dr="$A$127:$L$140" dn="Z_DFDA67B0_6201_417E_A479_BF5C10A2E7B5_.wvu.FilterData" sId="1"/>
    <undo index="0" exp="area" ref3D="1" dr="$A$127:$L$140" dn="Z_DE2BFFE1_598C_46EF_B770_D5CBB60D0FAC_.wvu.FilterData" sId="1"/>
    <undo index="0" exp="area" ref3D="1" dr="$A$127:$L$140" dn="Z_DAB3781B_BD56_4BBA_A222_384562EF01B8_.wvu.FilterData" sId="1"/>
    <undo index="0" exp="area" ref3D="1" dr="$A$127:$L$140" dn="Z_D7D22816_E36B_4419_8C7E_965EF77ADC28_.wvu.FilterData" sId="1"/>
    <undo index="0" exp="area" ref3D="1" dr="$A$127:$L$140" dn="Z_CCE6C7FF_B774_4C75_98E4_4C3A91A44C01_.wvu.FilterData" sId="1"/>
    <undo index="0" exp="area" ref3D="1" dr="$A$127:$L$140" dn="Z_C5E2C4F7_497F_4C4F_8CEC_689A21BD4FC1_.wvu.FilterData" sId="1"/>
    <undo index="0" exp="area" ref3D="1" dr="$H$1:$I$1048576" dn="Z_C249F1C0_5F87_4903_9107_68771F7F1656_.wvu.Cols" sId="1"/>
    <undo index="0" exp="area" ref3D="1" dr="$A$127:$L$140" dn="Z_C1566716_F0C8_4674_BC3A_97A1C8C9D195_.wvu.FilterData" sId="1"/>
    <undo index="0" exp="area" ref3D="1" dr="$H$1:$I$1048576" dn="Z_C12ECCB3_7E0E_4612_AFEC_78E64777E49A_.wvu.Cols" sId="1"/>
    <undo index="0" exp="area" ref3D="1" dr="$A$127:$L$140" dn="Z_BF6D4345_76D4_485F_A8F3_67D4443856BE_.wvu.FilterData" sId="1"/>
    <undo index="0" exp="area" ref3D="1" dr="$A$127:$L$140" dn="Z_BDDF4053_16C9_4400_8B69_234D460D41E3_.wvu.FilterData" sId="1"/>
    <undo index="0" exp="area" ref3D="1" dr="$A$127:$L$140" dn="Z_BCCBEA4F_0D7A_4A17_8829_58A9F53F9252_.wvu.FilterData" sId="1"/>
    <undo index="2" exp="area" ref3D="1" dr="$H$1:$I$1048576" dn="Z_BCCBEA4F_0D7A_4A17_8829_58A9F53F9252_.wvu.Cols" sId="1"/>
    <undo index="1" exp="area" ref3D="1" dr="$B$1:$D$1048576" dn="Z_BCCBEA4F_0D7A_4A17_8829_58A9F53F9252_.wvu.Cols" sId="1"/>
    <undo index="0" exp="area" ref3D="1" dr="$A$127:$L$140" dn="Z_BB25F90C_F2A0_43AC_A8EC_69FC905199E0_.wvu.FilterData" sId="1"/>
    <undo index="0" exp="area" ref3D="1" dr="$A$127:$L$140" dn="Z_B94CC528_C87F_4600_AC61_D1FDF62F6D20_.wvu.FilterData" sId="1"/>
    <undo index="0" exp="area" ref3D="1" dr="$A$127:$L$140" dn="Z_B61A68E8_B924_418D_9BD0_43431E085AB9_.wvu.FilterData" sId="1"/>
    <undo index="0" exp="area" ref3D="1" dr="$A$127:$L$140" dn="Z_AF3D4C74_F62D_43C9_99DD_55133B7E34A0_.wvu.FilterData" sId="1"/>
    <undo index="0" exp="area" ref3D="1" dr="$A$127:$L$140" dn="Z_ACFE6915_DD22_4745_8228_F6330B0D9B6A_.wvu.FilterData" sId="1"/>
    <undo index="0" exp="area" ref3D="1" dr="$A$127:$L$140" dn="Z_ACBC63A4_0F96_4B1A_9BBA_D25ACD03A792_.wvu.FilterData" sId="1"/>
    <undo index="0" exp="area" ref3D="1" dr="$A$127:$L$140" dn="Z_AC919C84_5207_4341_B999_1E8FFA4D3FBB_.wvu.FilterData" sId="1"/>
    <undo index="0" exp="area" ref3D="1" dr="$A$127:$L$140" dn="Z_AC3947E3_1C66_4719_B38C_81CCB06D3CE0_.wvu.FilterData" sId="1"/>
    <undo index="0" exp="area" ref3D="1" dr="$A$127:$L$140" dn="Z_A7976B9F_C316_43E3_804E_EEB5D6188E27_.wvu.FilterData" sId="1"/>
    <undo index="0" exp="area" ref3D="1" dr="$A$127:$L$140" dn="Z_A2BA3435_35EE_4A0B_BB5D_9566EFAB74FF_.wvu.FilterData" sId="1"/>
    <undo index="0" exp="area" ref3D="1" dr="$B$1:$D$1048576" dn="Z_9D973A29_B18A_4300_8735_40F4D5040C33_.wvu.Cols" sId="1"/>
    <undo index="0" exp="area" ref3D="1" dr="$A$127:$L$140" dn="Z_9C6C2F98_DE70_405F_80FB_147234962B39_.wvu.FilterData" sId="1"/>
    <undo index="0" exp="area" ref3D="1" dr="$A$127:$L$140" dn="Z_95A1656D_F498_4A04_9F80_3EE3573C6565_.wvu.FilterData" sId="1"/>
    <undo index="0" exp="area" ref3D="1" dr="$A$127:$L$140" dn="Z_917AE6E3_C349_45B3_8595_3CC023AC8FB0_.wvu.FilterData" sId="1"/>
    <undo index="0" exp="area" ref3D="1" dr="$A$127:$L$140" dn="Z_8384B79B_9A72_4D01_98C8_BB49B4CF31C1_.wvu.FilterData" sId="1"/>
    <undo index="0" exp="area" ref3D="1" dr="$A$127:$L$140" dn="Z_7DCB2804_B916_4E34_94F8_53CF3025019A_.wvu.FilterData" sId="1"/>
    <undo index="0" exp="area" ref3D="1" dr="$A$127:$L$140" dn="Z_7B266C60_22BF_4A3D_ACB6_FBA7C2BEDB71_.wvu.FilterData" sId="1"/>
    <undo index="0" exp="area" ref3D="1" dr="$A$127:$L$140" dn="Z_6387DE16_930E_49EA_8132_A6EB76FC32B6_.wvu.FilterData" sId="1"/>
    <undo index="2" exp="area" ref3D="1" dr="$H$1:$K$1048576" dn="Z_628CE822_C2EF_47B9_A88D_DD60521BD79B_.wvu.Cols" sId="1"/>
    <undo index="1" exp="area" ref3D="1" dr="$B$1:$D$1048576" dn="Z_628CE822_C2EF_47B9_A88D_DD60521BD79B_.wvu.Cols" sId="1"/>
    <undo index="0" exp="area" ref3D="1" dr="$A$127:$L$140" dn="Z_615FBBAF_3F65_4025_9C4D_0AFEC1F10BD9_.wvu.FilterData" sId="1"/>
    <undo index="0" exp="area" ref3D="1" dr="$A$127:$L$140" dn="Z_54E21673_BB1D_420F_A072_0911A30D3FFA_.wvu.FilterData" sId="1"/>
    <undo index="0" exp="area" ref3D="1" dr="$A$127:$L$140" dn="Z_4C1AA72B_A7F3_441F_86A5_6F0CDEB9A001_.wvu.FilterData" sId="1"/>
    <undo index="0" exp="area" ref3D="1" dr="$A$127:$L$140" dn="Z_42E58AEB_92B1_4EB6_8B39_D15BEF085A35_.wvu.FilterData" sId="1"/>
    <undo index="0" exp="area" ref3D="1" dr="$A$127:$L$140" dn="Z_40B0EE34_8AC7_43CE_90F9_1CF9C3583CC0_.wvu.FilterData" sId="1"/>
    <undo index="0" exp="area" ref3D="1" dr="$A$127:$L$140" dn="Z_32A5534D_2FC9_40B6_B752_F06A7C6F1302_.wvu.FilterData" sId="1"/>
    <undo index="0" exp="area" ref3D="1" dr="$A$127:$L$140" dn="Z_322EC048_818B_469A_A2BB_8E66F8032EDD_.wvu.FilterData" sId="1"/>
    <undo index="0" exp="area" ref3D="1" dr="$A$127:$L$140" dn="Z_321B7984_9006_443F_AE0A_24919EDB684B_.wvu.FilterData" sId="1"/>
    <undo index="0" exp="area" ref3D="1" dr="$A$127:$L$140" dn="Z_2F6661D5_C534_4CE3_AB4E_B6150A76CA1C_.wvu.FilterData" sId="1"/>
    <undo index="0" exp="area" ref3D="1" dr="$A$127:$L$140" dn="Z_293FD4CB_07BC_40E2_98F3_77EBA86E69EB_.wvu.FilterData" sId="1"/>
    <undo index="0" exp="area" ref3D="1" dr="$A$127:$L$140" dn="Z_1FF573B1_78DC_47A3_8656_2315CE0031D4_.wvu.FilterData" sId="1"/>
    <undo index="0" exp="area" ref3D="1" dr="$A$127:$L$140" dn="Z_1E6F9A1A_BD9E_4F06_BBE5_5892ED400D73_.wvu.FilterData" sId="1"/>
    <undo index="0" exp="area" ref3D="1" dr="$A$127:$L$140" dn="Z_1A455D6C_BE3F_4078_AA4D_502A958DD997_.wvu.FilterData" sId="1"/>
    <undo index="0" exp="area" ref3D="1" dr="$A$127:$L$140" dn="Z_18F82ECC_287C_4E18_A71E_5716353A4818_.wvu.FilterData" sId="1"/>
    <undo index="0" exp="area" ref3D="1" dr="$A$127:$L$140" dn="Z_17DA9A6F_25CA_4741_8C70_4A3A6E982920_.wvu.FilterData" sId="1"/>
    <undo index="0" exp="area" ref3D="1" dr="$A$127:$L$140" dn="Z_15940EC1_FDE4_473A_A97E_72C2E09D7202_.wvu.FilterData" sId="1"/>
    <undo index="0" exp="area" ref3D="1" dr="$A$127:$L$140" dn="Z_143D96B0_5E59_46BC_95C4_7AFDC4121648_.wvu.FilterData" sId="1"/>
    <undo index="0" exp="area" ref3D="1" dr="$A$127:$L$140" dn="Z_10D3BAF2_9487_45D4_BA38_49C6893D4D5A_.wvu.FilterData" sId="1"/>
    <undo index="0" exp="area" ref3D="1" dr="$A$127:$L$140" dn="Z_0476430E_A5C5_47CA_B8C2_6CE73BAA2E1F_.wvu.FilterData" sId="1"/>
    <undo index="0" exp="area" ref3D="1" dr="$A$127:$L$140" dn="Z_02049739_E51A_45CD_8258_7B1863F86F8D_.wvu.FilterData" sId="1"/>
    <undo index="0" exp="area" ref3D="1" dr="$A$127:$L$140" dn="Z_6A804E0C_56FF_455F_B6E7_CFA567F084C8_.wvu.FilterData" sId="1"/>
    <undo index="0" exp="area" ref3D="1" dr="$B$1:$D$1048576" dn="Z_678A9D6A_CD2F_4FC5_ADAB_B9CA298D42A2_.wvu.Cols" sId="1"/>
    <undo index="0" exp="area" ref3D="1" dr="$A$127:$L$140" dn="Z_6F1441E1_25FA_4C62_94F7_9AD2C4FBFC7F_.wvu.FilterData" sId="1"/>
    <undo index="0" exp="area" ref3D="1" dr="$A$127:$L$140" dn="Z_749054CE_40F0_45D0_8798_3EF33B041280_.wvu.FilterData" sId="1"/>
    <rfmt sheetId="1" xfDxf="1" sqref="A140:XFD140" start="0" length="0">
      <dxf>
        <font>
          <sz val="12"/>
          <name val="Times New Roman"/>
          <scheme val="none"/>
        </font>
        <alignment horizontal="left" vertical="center" wrapText="1" readingOrder="0"/>
      </dxf>
    </rfmt>
    <rfmt sheetId="1" sqref="A140" start="0" length="0">
      <dxf>
        <numFmt numFmtId="165" formatCode="?"/>
        <fill>
          <patternFill patternType="solid">
            <bgColor theme="0"/>
          </patternFill>
        </fill>
        <border outline="0">
          <left style="medium">
            <color indexed="64"/>
          </left>
          <right style="thin">
            <color indexed="64"/>
          </right>
          <top style="thin">
            <color indexed="64"/>
          </top>
          <bottom style="thin">
            <color indexed="64"/>
          </bottom>
        </border>
      </dxf>
    </rfmt>
    <rfmt sheetId="1" sqref="B140" start="0" length="0">
      <dxf>
        <numFmt numFmtId="4" formatCode="#,##0.00"/>
        <alignment vertical="top" readingOrder="0"/>
        <border outline="0">
          <left style="thin">
            <color indexed="64"/>
          </left>
          <right style="thin">
            <color indexed="64"/>
          </right>
          <top style="thin">
            <color indexed="64"/>
          </top>
          <bottom style="thin">
            <color indexed="64"/>
          </bottom>
        </border>
      </dxf>
    </rfmt>
    <rfmt sheetId="1" sqref="C140"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D140"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cc rId="0" sId="1" dxf="1">
      <nc r="E140">
        <f>F140+G140+H140+I140</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140" start="0" length="0">
      <dxf>
        <numFmt numFmtId="4" formatCode="#,##0.00"/>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dxf>
    </rfmt>
    <rfmt sheetId="1" sqref="G140"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H14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14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140"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140"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140" start="0" length="0">
      <dxf>
        <font>
          <b/>
          <sz val="12"/>
          <name val="Times New Roman"/>
          <scheme val="none"/>
        </font>
        <numFmt numFmtId="30" formatCode="@"/>
        <alignment horizontal="center" readingOrder="0"/>
        <border outline="0">
          <right style="thin">
            <color indexed="64"/>
          </right>
          <top style="thin">
            <color indexed="64"/>
          </top>
          <bottom style="thin">
            <color indexed="64"/>
          </bottom>
        </border>
      </dxf>
    </rfmt>
    <rfmt sheetId="1" sqref="M140" start="0" length="0">
      <dxf>
        <font>
          <b/>
          <sz val="14"/>
          <name val="Times New Roman"/>
          <scheme val="none"/>
        </font>
        <numFmt numFmtId="4" formatCode="#,##0.00"/>
      </dxf>
    </rfmt>
    <rfmt sheetId="1" sqref="N140" start="0" length="0">
      <dxf>
        <numFmt numFmtId="4" formatCode="#,##0.00"/>
      </dxf>
    </rfmt>
  </rrc>
  <rcc rId="7713" sId="1">
    <nc r="A139" t="inlineStr">
      <is>
        <t>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nc>
  </rcc>
  <rcc rId="7714" sId="1">
    <nc r="L16" t="inlineStr">
      <is>
        <t>0110075830</t>
      </is>
    </nc>
  </rcc>
  <rcc rId="7715" sId="1" numFmtId="4">
    <nc r="G16">
      <v>-1300600</v>
    </nc>
  </rcc>
  <rfmt sheetId="1" sqref="A16" start="0" length="0">
    <dxf>
      <font>
        <sz val="12"/>
        <name val="Times New Roman"/>
        <scheme val="none"/>
      </font>
    </dxf>
  </rfmt>
  <rcc rId="7716" sId="1" xfDxf="1" dxf="1">
    <nc r="A16" t="inlineStr">
      <is>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ndxf>
      <font>
        <sz val="12"/>
        <name val="Times New Roman"/>
        <scheme val="none"/>
      </font>
      <fill>
        <patternFill patternType="solid">
          <bgColor theme="0"/>
        </patternFill>
      </fill>
      <alignment vertical="center" wrapText="1" readingOrder="0"/>
      <border outline="0">
        <left style="medium">
          <color indexed="64"/>
        </left>
        <right style="thin">
          <color indexed="64"/>
        </right>
        <top style="thin">
          <color indexed="64"/>
        </top>
        <bottom style="thin">
          <color indexed="64"/>
        </bottom>
      </border>
    </ndxf>
  </rcc>
  <rcc rId="7717" sId="1">
    <oc r="G10">
      <f>10572300+110100+5553000</f>
    </oc>
    <nc r="G10">
      <f>10572300+110100+5553000+146200</f>
    </nc>
  </rcc>
  <rcv guid="{628CE822-C2EF-47B9-A88D-DD60521BD79B}" action="delete"/>
  <rdn rId="0" localSheetId="1" customView="1" name="Z_628CE822_C2EF_47B9_A88D_DD60521BD79B_.wvu.PrintArea" hidden="1" oldHidden="1">
    <formula>'крайний вариант'!$A$1:$K$165</formula>
    <oldFormula>'крайний вариант'!$A$1:$K$165</oldFormula>
  </rdn>
  <rdn rId="0" localSheetId="1" customView="1" name="Z_628CE822_C2EF_47B9_A88D_DD60521BD79B_.wvu.Cols" hidden="1" oldHidden="1">
    <formula>'крайний вариант'!$B:$D</formula>
    <oldFormula>'крайний вариант'!$B:$D,'крайний вариант'!$H:$K</oldFormula>
  </rdn>
  <rdn rId="0" localSheetId="1" customView="1" name="Z_628CE822_C2EF_47B9_A88D_DD60521BD79B_.wvu.FilterData" hidden="1" oldHidden="1">
    <formula>'крайний вариант'!$A$7:$M$76</formula>
    <oldFormula>'крайний вариант'!$A$7:$M$76</oldFormula>
  </rdn>
  <rcv guid="{628CE822-C2EF-47B9-A88D-DD60521BD79B}" action="add"/>
</revisions>
</file>

<file path=xl/revisions/revisionLog4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вариант'!$A$1:$K$165</formula>
    <oldFormula>'крайний вариант'!$A$1:$K$165</oldFormula>
  </rdn>
  <rdn rId="0" localSheetId="1" customView="1" name="Z_628CE822_C2EF_47B9_A88D_DD60521BD79B_.wvu.Cols" hidden="1" oldHidden="1">
    <formula>'крайний вариант'!$B:$D</formula>
    <oldFormula>'крайний вариант'!$B:$D</oldFormula>
  </rdn>
  <rdn rId="0" localSheetId="1" customView="1" name="Z_628CE822_C2EF_47B9_A88D_DD60521BD79B_.wvu.FilterData" hidden="1" oldHidden="1">
    <formula>'крайний вариант'!$A$7:$M$76</formula>
    <oldFormula>'крайний вариант'!$A$7:$M$76</oldFormula>
  </rdn>
  <rcv guid="{628CE822-C2EF-47B9-A88D-DD60521BD79B}" action="add"/>
</revisions>
</file>

<file path=xl/revisions/revisionLog4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вариант'!$A$1:$K$165</formula>
    <oldFormula>'крайний вариант'!$A$1:$K$165</oldFormula>
  </rdn>
  <rdn rId="0" localSheetId="1" customView="1" name="Z_628CE822_C2EF_47B9_A88D_DD60521BD79B_.wvu.Cols" hidden="1" oldHidden="1">
    <formula>'крайний вариант'!$B:$D</formula>
    <oldFormula>'крайний вариант'!$B:$D</oldFormula>
  </rdn>
  <rdn rId="0" localSheetId="1" customView="1" name="Z_628CE822_C2EF_47B9_A88D_DD60521BD79B_.wvu.FilterData" hidden="1" oldHidden="1">
    <formula>'крайний вариант'!$A$7:$M$76</formula>
    <oldFormula>'крайний вариант'!$A$7:$M$76</oldFormula>
  </rdn>
  <rcv guid="{628CE822-C2EF-47B9-A88D-DD60521BD79B}" action="add"/>
</revisions>
</file>

<file path=xl/revisions/revisionLog4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7" sId="1" numFmtId="4">
    <nc r="G45">
      <v>18029200</v>
    </nc>
  </rcc>
  <rcc rId="7728" sId="1" numFmtId="4">
    <nc r="G46">
      <v>90875900</v>
    </nc>
  </rcc>
  <rcc rId="7729" sId="1">
    <oc r="L45" t="inlineStr">
      <is>
        <t>0380085150</t>
      </is>
    </oc>
    <nc r="L45" t="inlineStr">
      <is>
        <t>0340075700</t>
      </is>
    </nc>
  </rcc>
  <rcc rId="7730" sId="1">
    <oc r="L46" t="inlineStr">
      <is>
        <t>0110080610</t>
      </is>
    </oc>
    <nc r="L46" t="inlineStr">
      <is>
        <t>0340075770</t>
      </is>
    </nc>
  </rcc>
  <rcc rId="7731" sId="1">
    <nc r="M44" t="inlineStr">
      <is>
        <t>в АЦК</t>
      </is>
    </nc>
  </rcc>
  <rcc rId="7732" sId="1">
    <nc r="M45" t="inlineStr">
      <is>
        <t>в АЦК</t>
      </is>
    </nc>
  </rcc>
  <rcc rId="7733" sId="1">
    <nc r="M46" t="inlineStr">
      <is>
        <t>в АЦК</t>
      </is>
    </nc>
  </rcc>
  <rcc rId="7734" sId="1">
    <nc r="M64" t="inlineStr">
      <is>
        <t>в АЦК</t>
      </is>
    </nc>
  </rcc>
  <rcc rId="7735" sId="1">
    <nc r="M109" t="inlineStr">
      <is>
        <t>в АЦК</t>
      </is>
    </nc>
  </rcc>
  <rcc rId="7736" sId="1">
    <nc r="M138" t="inlineStr">
      <is>
        <t>в ацк</t>
      </is>
    </nc>
  </rcc>
  <rcc rId="7737" sId="1" numFmtId="4">
    <nc r="G140">
      <v>18029200</v>
    </nc>
  </rcc>
  <rcc rId="7738" sId="1">
    <nc r="E140">
      <f>F140+G140</f>
    </nc>
  </rcc>
  <rcc rId="7739" sId="1" numFmtId="4">
    <nc r="G141">
      <v>90875900</v>
    </nc>
  </rcc>
  <rcc rId="7740" sId="1">
    <nc r="L140" t="inlineStr">
      <is>
        <t>0340075700</t>
      </is>
    </nc>
  </rcc>
  <rcc rId="7741" sId="1">
    <nc r="L141" t="inlineStr">
      <is>
        <t>0340075770</t>
      </is>
    </nc>
  </rcc>
  <rcc rId="7742" sId="1">
    <nc r="M140" t="inlineStr">
      <is>
        <t>в ацк</t>
      </is>
    </nc>
  </rcc>
  <rcc rId="7743" sId="1">
    <nc r="M141" t="inlineStr">
      <is>
        <t>в ацк</t>
      </is>
    </nc>
  </rcc>
  <rcc rId="7744" sId="1">
    <nc r="A140" t="inlineStr">
      <is>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is>
    </nc>
  </rcc>
  <rcc rId="7745" sId="1">
    <nc r="A141" t="inlineStr">
      <is>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is>
    </nc>
  </rcc>
  <rcv guid="{F1EA1655-D6DE-4489-A709-6FDA0CED3DCA}" action="delete"/>
  <rdn rId="0" localSheetId="1" customView="1" name="Z_F1EA1655_D6DE_4489_A709_6FDA0CED3DCA_.wvu.PrintArea" hidden="1" oldHidden="1">
    <formula>'крайний вариант'!$A$1:$L$165</formula>
    <oldFormula>'крайний вариант'!$A$1:$L$165</oldFormula>
  </rdn>
  <rdn rId="0" localSheetId="1" customView="1" name="Z_F1EA1655_D6DE_4489_A709_6FDA0CED3DCA_.wvu.FilterData" hidden="1" oldHidden="1">
    <formula>'крайний вариант'!$A$7:$M$76</formula>
    <oldFormula>'крайний вариант'!$A$7:$M$76</oldFormula>
  </rdn>
  <rcv guid="{F1EA1655-D6DE-4489-A709-6FDA0CED3DCA}" action="add"/>
</revisions>
</file>

<file path=xl/revisions/revisionLog4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48" sId="1" xfDxf="1" dxf="1">
    <nc r="A45" t="inlineStr">
      <is>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ndxf>
      <font>
        <sz val="12"/>
        <name val="Times New Roman"/>
        <family val="1"/>
        <charset val="204"/>
      </font>
      <fill>
        <patternFill patternType="solid">
          <bgColor theme="0"/>
        </patternFill>
      </fill>
      <alignment horizontal="left" vertical="center" wrapText="1" shrinkToFit="1"/>
      <border outline="0">
        <left style="medium">
          <color indexed="64"/>
        </left>
        <right style="thin">
          <color indexed="64"/>
        </right>
        <top style="thin">
          <color indexed="64"/>
        </top>
        <bottom style="thin">
          <color indexed="64"/>
        </bottom>
      </border>
    </ndxf>
  </rcc>
  <rcc rId="7749" sId="1" xfDxf="1" dxf="1">
    <nc r="A46" t="inlineStr">
      <is>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nc>
    <ndxf>
      <font>
        <sz val="12"/>
        <name val="Times New Roman"/>
        <family val="1"/>
        <charset val="204"/>
      </font>
      <fill>
        <patternFill patternType="solid">
          <bgColor theme="0"/>
        </patternFill>
      </fill>
      <alignment horizontal="left" vertical="center" wrapText="1" shrinkToFit="1"/>
      <border outline="0">
        <left style="medium">
          <color indexed="64"/>
        </left>
        <right style="thin">
          <color indexed="64"/>
        </right>
        <top style="thin">
          <color indexed="64"/>
        </top>
        <bottom style="thin">
          <color indexed="64"/>
        </bottom>
      </border>
    </ndxf>
  </rcc>
  <rcv guid="{F1EA1655-D6DE-4489-A709-6FDA0CED3DCA}" action="delete"/>
  <rdn rId="0" localSheetId="1" customView="1" name="Z_F1EA1655_D6DE_4489_A709_6FDA0CED3DCA_.wvu.PrintArea" hidden="1" oldHidden="1">
    <formula>'крайний вариант'!$A$1:$L$165</formula>
    <oldFormula>'крайний вариант'!$A$1:$L$165</oldFormula>
  </rdn>
  <rdn rId="0" localSheetId="1" customView="1" name="Z_F1EA1655_D6DE_4489_A709_6FDA0CED3DCA_.wvu.FilterData" hidden="1" oldHidden="1">
    <formula>'крайний вариант'!$A$7:$M$76</formula>
    <oldFormula>'крайний вариант'!$A$7:$M$76</oldFormula>
  </rdn>
  <rcv guid="{F1EA1655-D6DE-4489-A709-6FDA0CED3DCA}" action="add"/>
</revisions>
</file>

<file path=xl/revisions/revisionLog4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52" sId="1" numFmtId="4">
    <nc r="G142">
      <v>10600</v>
    </nc>
  </rcc>
  <rfmt sheetId="1" sqref="L142" start="0" length="0">
    <dxf>
      <font>
        <sz val="12"/>
        <color rgb="FFFF0000"/>
        <name val="Times New Roman"/>
        <family val="1"/>
        <charset val="204"/>
      </font>
    </dxf>
  </rfmt>
  <rcc rId="7753" sId="1">
    <nc r="M142" t="inlineStr">
      <is>
        <t>в ацк</t>
      </is>
    </nc>
  </rcc>
  <rcc rId="7754" sId="1">
    <nc r="L142" t="inlineStr">
      <is>
        <t>1240078460</t>
      </is>
    </nc>
  </rcc>
  <rcc rId="7755" sId="1">
    <nc r="A142" t="inlineStr">
      <is>
        <t>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is>
    </nc>
  </rcc>
  <rcc rId="7756" sId="1">
    <oc r="L24" t="inlineStr">
      <is>
        <t>8410008210</t>
      </is>
    </oc>
    <nc r="L24" t="inlineStr">
      <is>
        <t>1240078460</t>
      </is>
    </nc>
  </rcc>
  <rcc rId="7757" sId="1" numFmtId="4">
    <nc r="G24">
      <v>10600</v>
    </nc>
  </rcc>
  <rcc rId="7758" sId="1">
    <nc r="A24" t="inlineStr">
      <is>
        <t>Осуществление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 Осуществление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is>
    </nc>
  </rcc>
  <rcv guid="{F1EA1655-D6DE-4489-A709-6FDA0CED3DCA}" action="delete"/>
  <rdn rId="0" localSheetId="1" customView="1" name="Z_F1EA1655_D6DE_4489_A709_6FDA0CED3DCA_.wvu.PrintArea" hidden="1" oldHidden="1">
    <formula>'крайний вариант'!$A$1:$L$165</formula>
    <oldFormula>'крайний вариант'!$A$1:$L$165</oldFormula>
  </rdn>
  <rdn rId="0" localSheetId="1" customView="1" name="Z_F1EA1655_D6DE_4489_A709_6FDA0CED3DCA_.wvu.FilterData" hidden="1" oldHidden="1">
    <formula>'крайний вариант'!$A$7:$M$76</formula>
    <oldFormula>'крайний вариант'!$A$7:$M$76</oldFormula>
  </rdn>
  <rcv guid="{F1EA1655-D6DE-4489-A709-6FDA0CED3DCA}" action="add"/>
</revisions>
</file>

<file path=xl/revisions/revisionLog4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вариант'!$A$1:$K$165</formula>
    <oldFormula>'крайний вариант'!$A$1:$K$165</oldFormula>
  </rdn>
  <rdn rId="0" localSheetId="1" customView="1" name="Z_628CE822_C2EF_47B9_A88D_DD60521BD79B_.wvu.Cols" hidden="1" oldHidden="1">
    <formula>'крайний вариант'!$B:$D</formula>
    <oldFormula>'крайний вариант'!$B:$D</oldFormula>
  </rdn>
  <rdn rId="0" localSheetId="1" customView="1" name="Z_628CE822_C2EF_47B9_A88D_DD60521BD79B_.wvu.FilterData" hidden="1" oldHidden="1">
    <formula>'крайний вариант'!$A$7:$M$76</formula>
    <oldFormula>'крайний вариант'!$A$7:$M$76</oldFormula>
  </rdn>
  <rcv guid="{628CE822-C2EF-47B9-A88D-DD60521BD79B}" action="add"/>
</revisions>
</file>

<file path=xl/revisions/revisionLog4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64" sId="1" numFmtId="4">
    <oc r="G137">
      <v>10000000</v>
    </oc>
    <nc r="G137">
      <f>10000000+3000000</f>
    </nc>
  </rcc>
</revisions>
</file>

<file path=xl/revisions/revisionLog4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65" sId="1">
    <nc r="A17" t="inlineStr">
      <is>
        <t>Содержание подведомственных учреждений (111,119)</t>
      </is>
    </nc>
  </rcc>
  <rcc rId="7766" sId="1">
    <nc r="A18" t="inlineStr">
      <is>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t>
      </is>
    </nc>
  </rcc>
  <rcc rId="7767" sId="1" numFmtId="4">
    <nc r="F17">
      <v>1384769</v>
    </nc>
  </rcc>
  <rcc rId="7768" sId="1" numFmtId="4">
    <nc r="F18">
      <v>1177438</v>
    </nc>
  </rcc>
  <rcv guid="{628CE822-C2EF-47B9-A88D-DD60521BD79B}" action="delete"/>
  <rdn rId="0" localSheetId="1" customView="1" name="Z_628CE822_C2EF_47B9_A88D_DD60521BD79B_.wvu.PrintArea" hidden="1" oldHidden="1">
    <formula>'крайний вариант'!$A$1:$K$165</formula>
    <oldFormula>'крайний вариант'!$A$1:$K$165</oldFormula>
  </rdn>
  <rdn rId="0" localSheetId="1" customView="1" name="Z_628CE822_C2EF_47B9_A88D_DD60521BD79B_.wvu.Cols" hidden="1" oldHidden="1">
    <formula>'крайний вариант'!$B:$D</formula>
    <oldFormula>'крайний вариант'!$B:$D</oldFormula>
  </rdn>
  <rdn rId="0" localSheetId="1" customView="1" name="Z_628CE822_C2EF_47B9_A88D_DD60521BD79B_.wvu.FilterData" hidden="1" oldHidden="1">
    <formula>'крайний вариант'!$A$7:$M$76</formula>
    <oldFormula>'крайний вариант'!$A$7:$M$76</oldFormula>
  </rdn>
  <rcv guid="{628CE822-C2EF-47B9-A88D-DD60521BD79B}" action="add"/>
</revisions>
</file>

<file path=xl/revisions/revisionLog4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7:F18" start="0" length="2147483647">
    <dxf>
      <font>
        <b val="0"/>
      </font>
    </dxf>
  </rfmt>
</revisions>
</file>

<file path=xl/revisions/revisionLog4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72" sId="1">
    <nc r="A38" t="inlineStr">
      <is>
        <t>Предоставление субсидии на компенсацию расходов, возникающих при осуществлении подвоза воды населению п.Бахта Туруханского района в рамках отдельного мероприятия муниципальной программы "Обеспечение комфортной среды проживания на территории населенных пунктов Туруханского района"</t>
      </is>
    </nc>
  </rcc>
  <rcc rId="7773" sId="1" numFmtId="4">
    <nc r="F38">
      <v>-1940000</v>
    </nc>
  </rcc>
</revisions>
</file>

<file path=xl/revisions/revisionLog5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774" sId="1" ref="A62:XFD62"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8" exp="area" ref3D="1" dr="$A$116:$XFD$122" dn="Z_678A9D6A_CD2F_4FC5_ADAB_B9CA298D42A2_.wvu.Rows" sId="1"/>
    <undo index="6" exp="area" ref3D="1" dr="$A$99:$XFD$100" dn="Z_678A9D6A_CD2F_4FC5_ADAB_B9CA298D42A2_.wvu.Rows" sId="1"/>
    <undo index="4" exp="area" ref3D="1" dr="$A$82:$XFD$83" dn="Z_678A9D6A_CD2F_4FC5_ADAB_B9CA298D42A2_.wvu.Rows" sId="1"/>
    <undo index="2" exp="area" ref3D="1" dr="$A$71:$XFD$71" dn="Z_678A9D6A_CD2F_4FC5_ADAB_B9CA298D42A2_.wvu.Rows" sId="1"/>
    <undo index="0" exp="area" ref3D="1" dr="$B$1:$D$1048576" dn="Z_678A9D6A_CD2F_4FC5_ADAB_B9CA298D42A2_.wvu.Cols" sId="1"/>
    <undo index="0" exp="area" ref3D="1" dr="$B$1:$D$1048576" dn="Z_628CE822_C2EF_47B9_A88D_DD60521BD79B_.wvu.Cols" sId="1"/>
  </rrc>
  <rfmt sheetId="1" sqref="A62" start="0" length="0">
    <dxf>
      <font>
        <b val="0"/>
        <sz val="12"/>
        <name val="Times New Roman"/>
        <scheme val="none"/>
      </font>
      <fill>
        <patternFill>
          <bgColor theme="0"/>
        </patternFill>
      </fill>
    </dxf>
  </rfmt>
  <rfmt sheetId="1" sqref="B62" start="0" length="0">
    <dxf>
      <fill>
        <patternFill>
          <bgColor theme="0"/>
        </patternFill>
      </fill>
    </dxf>
  </rfmt>
  <rfmt sheetId="1" sqref="C62" start="0" length="0">
    <dxf>
      <fill>
        <patternFill>
          <bgColor theme="0"/>
        </patternFill>
      </fill>
    </dxf>
  </rfmt>
  <rfmt sheetId="1" sqref="D62" start="0" length="0">
    <dxf>
      <fill>
        <patternFill>
          <bgColor theme="0"/>
        </patternFill>
      </fill>
    </dxf>
  </rfmt>
  <rcc rId="7775" sId="1" odxf="1" dxf="1">
    <nc r="E62">
      <f>F62+G62</f>
    </nc>
    <odxf>
      <fill>
        <patternFill>
          <bgColor rgb="FFFFFF00"/>
        </patternFill>
      </fill>
    </odxf>
    <ndxf>
      <fill>
        <patternFill>
          <bgColor rgb="FFFFFFCC"/>
        </patternFill>
      </fill>
    </ndxf>
  </rcc>
  <rfmt sheetId="1" sqref="F62" start="0" length="0">
    <dxf>
      <font>
        <b val="0"/>
        <sz val="12"/>
        <name val="Times New Roman"/>
        <scheme val="none"/>
      </font>
      <fill>
        <patternFill patternType="none">
          <bgColor indexed="65"/>
        </patternFill>
      </fill>
    </dxf>
  </rfmt>
  <rfmt sheetId="1" sqref="G62" start="0" length="0">
    <dxf>
      <fill>
        <patternFill>
          <bgColor theme="0"/>
        </patternFill>
      </fill>
    </dxf>
  </rfmt>
  <rfmt sheetId="1" sqref="H62" start="0" length="0">
    <dxf>
      <fill>
        <patternFill>
          <bgColor theme="0"/>
        </patternFill>
      </fill>
    </dxf>
  </rfmt>
  <rfmt sheetId="1" sqref="I62" start="0" length="0">
    <dxf>
      <fill>
        <patternFill>
          <bgColor theme="0"/>
        </patternFill>
      </fill>
    </dxf>
  </rfmt>
  <rfmt sheetId="1" sqref="J62" start="0" length="0">
    <dxf>
      <fill>
        <patternFill>
          <bgColor theme="0"/>
        </patternFill>
      </fill>
    </dxf>
  </rfmt>
  <rfmt sheetId="1" sqref="K62" start="0" length="0">
    <dxf>
      <fill>
        <patternFill>
          <bgColor theme="0"/>
        </patternFill>
      </fill>
      <border outline="0">
        <right style="medium">
          <color indexed="64"/>
        </right>
      </border>
    </dxf>
  </rfmt>
  <rcc rId="7776" sId="1" odxf="1" dxf="1">
    <nc r="L62" t="inlineStr">
      <is>
        <t>8310080460</t>
      </is>
    </nc>
    <odxf>
      <border outline="0">
        <right/>
      </border>
    </odxf>
    <ndxf>
      <border outline="0">
        <right style="thin">
          <color indexed="64"/>
        </right>
      </border>
    </ndxf>
  </rcc>
  <rfmt sheetId="1" sqref="M62" start="0" length="0">
    <dxf>
      <font>
        <b/>
        <sz val="12"/>
        <name val="Times New Roman"/>
        <scheme val="none"/>
      </font>
      <fill>
        <patternFill patternType="solid">
          <bgColor theme="0"/>
        </patternFill>
      </fill>
    </dxf>
  </rfmt>
  <rfmt sheetId="1" sqref="N62" start="0" length="0">
    <dxf>
      <fill>
        <patternFill patternType="solid">
          <bgColor theme="0"/>
        </patternFill>
      </fill>
    </dxf>
  </rfmt>
  <rfmt sheetId="1" sqref="O62" start="0" length="0">
    <dxf>
      <fill>
        <patternFill patternType="solid">
          <bgColor theme="0"/>
        </patternFill>
      </fill>
    </dxf>
  </rfmt>
  <rfmt sheetId="1" sqref="A62:XFD62" start="0" length="0">
    <dxf>
      <fill>
        <patternFill patternType="solid">
          <bgColor theme="0"/>
        </patternFill>
      </fill>
    </dxf>
  </rfmt>
  <rrc rId="7777" sId="1" ref="A62:XFD62"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8" exp="area" ref3D="1" dr="$A$117:$XFD$123" dn="Z_678A9D6A_CD2F_4FC5_ADAB_B9CA298D42A2_.wvu.Rows" sId="1"/>
    <undo index="6" exp="area" ref3D="1" dr="$A$100:$XFD$101" dn="Z_678A9D6A_CD2F_4FC5_ADAB_B9CA298D42A2_.wvu.Rows" sId="1"/>
    <undo index="4" exp="area" ref3D="1" dr="$A$83:$XFD$84" dn="Z_678A9D6A_CD2F_4FC5_ADAB_B9CA298D42A2_.wvu.Rows" sId="1"/>
    <undo index="2" exp="area" ref3D="1" dr="$A$72:$XFD$72" dn="Z_678A9D6A_CD2F_4FC5_ADAB_B9CA298D42A2_.wvu.Rows" sId="1"/>
    <undo index="0" exp="area" ref3D="1" dr="$B$1:$D$1048576" dn="Z_678A9D6A_CD2F_4FC5_ADAB_B9CA298D42A2_.wvu.Cols" sId="1"/>
    <undo index="0" exp="area" ref3D="1" dr="$B$1:$D$1048576" dn="Z_628CE822_C2EF_47B9_A88D_DD60521BD79B_.wvu.Cols" sId="1"/>
  </rrc>
  <rfmt sheetId="1" sqref="A62" start="0" length="0">
    <dxf>
      <font>
        <b val="0"/>
        <sz val="12"/>
        <name val="Times New Roman"/>
        <scheme val="none"/>
      </font>
      <fill>
        <patternFill>
          <bgColor theme="0"/>
        </patternFill>
      </fill>
    </dxf>
  </rfmt>
  <rfmt sheetId="1" sqref="B62" start="0" length="0">
    <dxf>
      <fill>
        <patternFill>
          <bgColor theme="0"/>
        </patternFill>
      </fill>
    </dxf>
  </rfmt>
  <rfmt sheetId="1" sqref="C62" start="0" length="0">
    <dxf>
      <fill>
        <patternFill>
          <bgColor theme="0"/>
        </patternFill>
      </fill>
    </dxf>
  </rfmt>
  <rfmt sheetId="1" sqref="D62" start="0" length="0">
    <dxf>
      <fill>
        <patternFill>
          <bgColor theme="0"/>
        </patternFill>
      </fill>
    </dxf>
  </rfmt>
  <rcc rId="7778" sId="1" odxf="1" dxf="1">
    <nc r="E62">
      <f>F62+G62</f>
    </nc>
    <odxf>
      <fill>
        <patternFill>
          <bgColor rgb="FFFFFF00"/>
        </patternFill>
      </fill>
    </odxf>
    <ndxf>
      <fill>
        <patternFill>
          <bgColor rgb="FFFFFFCC"/>
        </patternFill>
      </fill>
    </ndxf>
  </rcc>
  <rfmt sheetId="1" sqref="F62" start="0" length="0">
    <dxf>
      <font>
        <b val="0"/>
        <sz val="12"/>
        <name val="Times New Roman"/>
        <scheme val="none"/>
      </font>
      <fill>
        <patternFill patternType="none">
          <bgColor indexed="65"/>
        </patternFill>
      </fill>
    </dxf>
  </rfmt>
  <rfmt sheetId="1" sqref="G62" start="0" length="0">
    <dxf>
      <fill>
        <patternFill>
          <bgColor theme="0"/>
        </patternFill>
      </fill>
    </dxf>
  </rfmt>
  <rfmt sheetId="1" sqref="H62" start="0" length="0">
    <dxf>
      <fill>
        <patternFill>
          <bgColor theme="0"/>
        </patternFill>
      </fill>
    </dxf>
  </rfmt>
  <rfmt sheetId="1" sqref="I62" start="0" length="0">
    <dxf>
      <fill>
        <patternFill>
          <bgColor theme="0"/>
        </patternFill>
      </fill>
    </dxf>
  </rfmt>
  <rfmt sheetId="1" sqref="J62" start="0" length="0">
    <dxf>
      <fill>
        <patternFill>
          <bgColor theme="0"/>
        </patternFill>
      </fill>
    </dxf>
  </rfmt>
  <rfmt sheetId="1" sqref="K62" start="0" length="0">
    <dxf>
      <fill>
        <patternFill>
          <bgColor theme="0"/>
        </patternFill>
      </fill>
      <border outline="0">
        <right style="medium">
          <color indexed="64"/>
        </right>
      </border>
    </dxf>
  </rfmt>
  <rcc rId="7779" sId="1" odxf="1" dxf="1">
    <nc r="L62" t="inlineStr">
      <is>
        <t>8310080460</t>
      </is>
    </nc>
    <odxf>
      <border outline="0">
        <right/>
      </border>
    </odxf>
    <ndxf>
      <border outline="0">
        <right style="thin">
          <color indexed="64"/>
        </right>
      </border>
    </ndxf>
  </rcc>
  <rfmt sheetId="1" sqref="M62" start="0" length="0">
    <dxf>
      <font>
        <b/>
        <sz val="12"/>
        <name val="Times New Roman"/>
        <scheme val="none"/>
      </font>
      <fill>
        <patternFill patternType="solid">
          <bgColor theme="0"/>
        </patternFill>
      </fill>
    </dxf>
  </rfmt>
  <rfmt sheetId="1" sqref="N62" start="0" length="0">
    <dxf>
      <fill>
        <patternFill patternType="solid">
          <bgColor theme="0"/>
        </patternFill>
      </fill>
    </dxf>
  </rfmt>
  <rfmt sheetId="1" sqref="O62" start="0" length="0">
    <dxf>
      <fill>
        <patternFill patternType="solid">
          <bgColor theme="0"/>
        </patternFill>
      </fill>
    </dxf>
  </rfmt>
  <rfmt sheetId="1" sqref="A62:XFD62" start="0" length="0">
    <dxf>
      <fill>
        <patternFill patternType="solid">
          <bgColor theme="0"/>
        </patternFill>
      </fill>
    </dxf>
  </rfmt>
  <rcc rId="7780" sId="1">
    <nc r="A62" t="inlineStr">
      <is>
        <t>Содержание аппарата, (121,129)</t>
      </is>
    </nc>
  </rcc>
  <rcc rId="7781" sId="1" numFmtId="4">
    <nc r="F62">
      <v>542531</v>
    </nc>
  </rcc>
</revisions>
</file>

<file path=xl/revisions/revisionLog5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2" sId="1">
    <nc r="A57" t="inlineStr">
      <is>
        <t>Обеспечение деятельности подведомственных учреждений за счет прочих доходов от оказания платных услуг(работ)  (МКУК "ДК г. Игарки", Молодёжный центр Туруханского района, Библиотека города Игарки)</t>
      </is>
    </nc>
  </rcc>
  <rcv guid="{678A9D6A-CD2F-4FC5-ADAB-B9CA298D42A2}" action="delete"/>
  <rdn rId="0" localSheetId="1" customView="1" name="Z_678A9D6A_CD2F_4FC5_ADAB_B9CA298D42A2_.wvu.Rows" hidden="1" oldHidden="1">
    <formula>'крайний вариант'!$33:$36,'крайний вариант'!$73:$73,'крайний вариант'!$84:$85,'крайний вариант'!$101:$102,'крайний вариант'!$118:$124</formula>
    <oldFormula>'крайний вариант'!$33:$36,'крайний вариант'!$73:$73,'крайний вариант'!$84:$85,'крайний вариант'!$101:$102,'крайний вариант'!$118:$124</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вариант'!$A$7:$M$78</formula>
    <oldFormula>'крайний вариант'!$A$7:$M$78</oldFormula>
  </rdn>
  <rcv guid="{678A9D6A-CD2F-4FC5-ADAB-B9CA298D42A2}" action="add"/>
</revisions>
</file>

<file path=xl/revisions/revisionLog5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6" sId="1" numFmtId="4">
    <nc r="F57">
      <v>-85000</v>
    </nc>
  </rcc>
</revisions>
</file>

<file path=xl/revisions/revisionLog5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87" sId="1">
    <nc r="A58" t="inlineStr">
      <is>
        <t>Обеспечение деятельности подведомственных учреждений (УК Туруханского района)</t>
      </is>
    </nc>
  </rcc>
</revisions>
</file>

<file path=xl/revisions/revisionLog5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788" sId="1" ref="A59:XFD59"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60:$XFD$60" dn="Z_773C9A6D_D94C_4F11_A27E_04EF47427F4D_.wvu.Rows" sId="1"/>
    <undo index="8" exp="area" ref3D="1" dr="$A$118:$XFD$124" dn="Z_678A9D6A_CD2F_4FC5_ADAB_B9CA298D42A2_.wvu.Rows" sId="1"/>
    <undo index="6" exp="area" ref3D="1" dr="$A$101:$XFD$102" dn="Z_678A9D6A_CD2F_4FC5_ADAB_B9CA298D42A2_.wvu.Rows" sId="1"/>
    <undo index="4" exp="area" ref3D="1" dr="$A$84:$XFD$85" dn="Z_678A9D6A_CD2F_4FC5_ADAB_B9CA298D42A2_.wvu.Rows" sId="1"/>
    <undo index="2" exp="area" ref3D="1" dr="$A$73:$XFD$73" dn="Z_678A9D6A_CD2F_4FC5_ADAB_B9CA298D42A2_.wvu.Rows" sId="1"/>
    <undo index="0" exp="area" ref3D="1" dr="$B$1:$D$1048576" dn="Z_678A9D6A_CD2F_4FC5_ADAB_B9CA298D42A2_.wvu.Cols" sId="1"/>
    <undo index="0" exp="area" ref3D="1" dr="$B$1:$D$1048576" dn="Z_628CE822_C2EF_47B9_A88D_DD60521BD79B_.wvu.Cols" sId="1"/>
  </rrc>
  <rcc rId="7789" sId="1">
    <oc r="A58" t="inlineStr">
      <is>
        <t>Обеспечение деятельности подведомственных учреждений (УК Туруханского района)</t>
      </is>
    </oc>
    <nc r="A58" t="inlineStr">
      <is>
        <t>Обеспечение деятельности подведомственных учреждений (УК Туруханского района), увеличение стоимости контракта по организации туристско-рекреационной зоны в п. Бахта (обязательства 2023 года)</t>
      </is>
    </nc>
  </rcc>
</revisions>
</file>

<file path=xl/revisions/revisionLog5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0" sId="1" numFmtId="4">
    <nc r="F58">
      <v>2850000</v>
    </nc>
  </rcc>
</revisions>
</file>

<file path=xl/revisions/revisionLog5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1" sId="1">
    <nc r="A59" t="inlineStr">
      <is>
        <t>Обеспечение деятельности подведомственных учреждений (МБКДУ "Туруханский РДК")</t>
      </is>
    </nc>
  </rcc>
</revisions>
</file>

<file path=xl/revisions/revisionLog5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2" sId="1">
    <oc r="A59" t="inlineStr">
      <is>
        <t>Обеспечение деятельности подведомственных учреждений (МБКДУ "Туруханский РДК")</t>
      </is>
    </oc>
    <nc r="A59" t="inlineStr">
      <is>
        <t>Обеспечение деятельности подведомственных учреждений (МБКДУ "Туруханский РДК"), введение в штат МБКДУ "Туруханский РДК" одной штатной единицы (должность специалист по видеомонтажу) с 01.10.2024</t>
      </is>
    </nc>
  </rcc>
  <rcc rId="7793" sId="1" numFmtId="4">
    <nc r="F59">
      <v>324507</v>
    </nc>
  </rcc>
  <rcc rId="7794" sId="1">
    <nc r="E59">
      <f>F59+G59</f>
    </nc>
  </rcc>
</revisions>
</file>

<file path=xl/revisions/revisionLog5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5" sId="1">
    <oc r="F55">
      <f>SUM(F56:F58)</f>
    </oc>
    <nc r="F55">
      <f>SUM(F56:F59)</f>
    </nc>
  </rcc>
  <rfmt sheetId="1" sqref="E55">
    <dxf>
      <fill>
        <patternFill>
          <bgColor rgb="FFFFFF00"/>
        </patternFill>
      </fill>
    </dxf>
  </rfmt>
</revisions>
</file>

<file path=xl/revisions/revisionLog5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6" sId="1">
    <oc r="L57" t="inlineStr">
      <is>
        <t>1410080610</t>
      </is>
    </oc>
    <nc r="L57" t="inlineStr">
      <is>
        <t>0620080650, 0610080650, 1410080650</t>
      </is>
    </nc>
  </rcc>
  <rfmt sheetId="1" sqref="L57">
    <dxf>
      <alignment wrapText="1" readingOrder="0"/>
    </dxf>
  </rfmt>
</revisions>
</file>

<file path=xl/revisions/revisionLog5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7" sId="1">
    <nc r="L56" t="inlineStr">
      <is>
        <t>0610080610, 0620080610, 0640080610</t>
      </is>
    </nc>
  </rcc>
</revisions>
</file>

<file path=xl/revisions/revisionLog5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8" sId="1">
    <nc r="L59" t="inlineStr">
      <is>
        <t>0620080610</t>
      </is>
    </nc>
  </rcc>
</revisions>
</file>

<file path=xl/revisions/revisionLog5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99" sId="1" odxf="1" dxf="1">
    <oc r="A63" t="inlineStr">
      <is>
        <t>Содержание аппарата, (121,129)</t>
      </is>
    </oc>
    <nc r="A63" t="inlineStr">
      <is>
        <t>Содержание аппарата, (121,129), выплаты компенсационного и стимулирующего характера за неиспользованные отпуска</t>
      </is>
    </nc>
    <odxf>
      <font>
        <sz val="12"/>
        <name val="Times New Roman"/>
        <scheme val="none"/>
      </font>
    </odxf>
    <ndxf>
      <font>
        <sz val="12"/>
        <name val="Times New Roman"/>
        <scheme val="none"/>
      </font>
    </ndxf>
  </rcc>
  <rcc rId="7800" sId="1">
    <oc r="F62">
      <f>SUM(F65:F65)</f>
    </oc>
    <nc r="F62">
      <f>SUM(F63:F65)</f>
    </nc>
  </rcc>
</revisions>
</file>

<file path=xl/revisions/revisionLog5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вариант'!$33:$36,'крайний вариант'!$64:$65,'крайний вариант'!$74:$74,'крайний вариант'!$85:$86,'крайний вариант'!$102:$103,'крайний вариант'!$119:$125</formula>
    <oldFormula>'крайний вариант'!$33:$36,'крайний вариант'!$74:$74,'крайний вариант'!$85:$86,'крайний вариант'!$102:$103,'крайний вариант'!$119:$125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вариант'!$A$7:$M$79</formula>
    <oldFormula>'крайний вариант'!$A$7:$M$79</oldFormula>
  </rdn>
  <rcv guid="{678A9D6A-CD2F-4FC5-ADAB-B9CA298D42A2}" action="add"/>
</revisions>
</file>

<file path=xl/revisions/revisionLog5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4" sId="1">
    <oc r="A63" t="inlineStr">
      <is>
        <t>Содержание аппарата, (121,129), выплаты компенсационного и стимулирующего характера за неиспользованные отпуска</t>
      </is>
    </oc>
    <nc r="A63" t="inlineStr">
      <is>
        <r>
          <t xml:space="preserve">Содержание аппарата, (121,129), </t>
        </r>
        <r>
          <rPr>
            <sz val="12"/>
            <color rgb="FFFF0000"/>
            <rFont val="Times New Roman"/>
            <family val="1"/>
            <charset val="204"/>
          </rPr>
          <t>выплаты компенсационного и стимулирующего характера за неиспользованные отпуска</t>
        </r>
      </is>
    </nc>
  </rcc>
</revisions>
</file>

<file path=xl/revisions/revisionLog5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05" sId="1">
    <nc r="A47" t="inlineStr">
      <is>
        <t xml:space="preserve">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района </t>
      </is>
    </nc>
  </rcc>
  <rcc rId="7806" sId="1">
    <nc r="A48" t="inlineStr">
      <is>
        <t>Руководство и управление в сфере установленных функций</t>
      </is>
    </nc>
  </rcc>
  <rcc rId="7807" sId="1">
    <nc r="A49"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t>
      </is>
    </nc>
  </rcc>
  <rcc rId="7808" sId="1" numFmtId="4">
    <nc r="F47">
      <v>-1606696</v>
    </nc>
  </rcc>
  <rcc rId="7809" sId="1" numFmtId="4">
    <nc r="F48">
      <v>40000</v>
    </nc>
  </rcc>
  <rcc rId="7810" sId="1" numFmtId="4">
    <nc r="F49">
      <v>-11505007</v>
    </nc>
  </rcc>
  <rcc rId="7811" sId="1">
    <nc r="A50" t="inlineStr">
      <is>
        <t>Строительство малоэтажных домов на территории Туруханского района (УКС) муниципальной программы "Обеспечение доступным и комфортным жильем жителей Туруханского района"</t>
      </is>
    </nc>
  </rcc>
  <rcc rId="7812" sId="1">
    <nc r="A51" t="inlineStr">
      <is>
        <t xml:space="preserve">Проведение обследований специализированной организацией жилого фонда на территории Туруханского района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t>
      </is>
    </nc>
  </rcc>
  <rcc rId="7813" sId="1">
    <nc r="A52" t="inlineStr">
      <is>
        <t xml:space="preserve">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районе" </t>
      </is>
    </nc>
  </rcc>
  <rcc rId="7814" sId="1">
    <nc r="A53" t="inlineStr">
      <is>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 с подготовкой межевого плана и постановкой на кадастровый учет</t>
      </is>
    </nc>
  </rcc>
  <rcc rId="7815" sId="1" numFmtId="4">
    <nc r="F50">
      <v>-20000000</v>
    </nc>
  </rcc>
  <rcc rId="7816" sId="1" numFmtId="4">
    <nc r="F51">
      <v>-320000</v>
    </nc>
  </rcc>
  <rcc rId="7817" sId="1" numFmtId="4">
    <nc r="F52">
      <v>-901253</v>
    </nc>
  </rcc>
  <rcc rId="7818" sId="1" numFmtId="4">
    <nc r="F53">
      <v>-600000</v>
    </nc>
  </rcc>
  <rcc rId="7819" sId="1">
    <oc r="L54" t="inlineStr">
      <is>
        <t>0340085130</t>
      </is>
    </oc>
    <nc r="L54"/>
  </rcc>
  <rcc rId="7820" sId="1">
    <oc r="L47" t="inlineStr">
      <is>
        <t>0110080610</t>
      </is>
    </oc>
    <nc r="L47" t="inlineStr">
      <is>
        <t>0340082060</t>
      </is>
    </nc>
  </rcc>
  <rcc rId="7821" sId="1">
    <oc r="L48" t="inlineStr">
      <is>
        <t>0110080610</t>
      </is>
    </oc>
    <nc r="L48" t="inlineStr">
      <is>
        <t>0380080460</t>
      </is>
    </nc>
  </rcc>
  <rcc rId="7822" sId="1">
    <nc r="M47" t="inlineStr">
      <is>
        <t>в АЦК</t>
      </is>
    </nc>
  </rcc>
  <rcc rId="7823" sId="1">
    <nc r="M48" t="inlineStr">
      <is>
        <t>в АЦК</t>
      </is>
    </nc>
  </rcc>
  <rcc rId="7824" sId="1">
    <oc r="L49" t="inlineStr">
      <is>
        <t>1410084330</t>
      </is>
    </oc>
    <nc r="L49" t="inlineStr">
      <is>
        <t>0350083950</t>
      </is>
    </nc>
  </rcc>
  <rcc rId="7825" sId="1">
    <oc r="L50" t="inlineStr">
      <is>
        <t>0510084860</t>
      </is>
    </oc>
    <nc r="L50" t="inlineStr">
      <is>
        <t>1010084950</t>
      </is>
    </nc>
  </rcc>
  <rcc rId="7826" sId="1">
    <oc r="L51" t="inlineStr">
      <is>
        <t>0360084960</t>
      </is>
    </oc>
    <nc r="L51" t="inlineStr">
      <is>
        <t>0350083500</t>
      </is>
    </nc>
  </rcc>
  <rcc rId="7827" sId="1">
    <nc r="M49" t="inlineStr">
      <is>
        <t>в АЦК</t>
      </is>
    </nc>
  </rcc>
  <rcc rId="7828" sId="1">
    <nc r="M50" t="inlineStr">
      <is>
        <t>в АЦК</t>
      </is>
    </nc>
  </rcc>
  <rcc rId="7829" sId="1">
    <nc r="M51" t="inlineStr">
      <is>
        <t>в АЦК</t>
      </is>
    </nc>
  </rcc>
  <rcc rId="7830" sId="1">
    <oc r="L52" t="inlineStr">
      <is>
        <t>0640084600</t>
      </is>
    </oc>
    <nc r="L52" t="inlineStr">
      <is>
        <t>0360084960</t>
      </is>
    </nc>
  </rcc>
  <rcc rId="7831" sId="1">
    <oc r="L53" t="inlineStr">
      <is>
        <t>8740085160</t>
      </is>
    </oc>
    <nc r="L53" t="inlineStr">
      <is>
        <t>0510084180</t>
      </is>
    </nc>
  </rcc>
  <rcc rId="7832" sId="1">
    <nc r="M52" t="inlineStr">
      <is>
        <t>в АЦК</t>
      </is>
    </nc>
  </rcc>
  <rcc rId="7833" sId="1">
    <nc r="M53" t="inlineStr">
      <is>
        <t>в АЦК</t>
      </is>
    </nc>
  </rcc>
</revisions>
</file>

<file path=xl/revisions/revisionLog5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вариант'!$A$1:$K$168</formula>
    <oldFormula>'крайний вариант'!$A$1:$K$168</oldFormula>
  </rdn>
  <rdn rId="0" localSheetId="1" customView="1" name="Z_628CE822_C2EF_47B9_A88D_DD60521BD79B_.wvu.Cols" hidden="1" oldHidden="1">
    <formula>'крайний вариант'!$B:$D</formula>
    <oldFormula>'крайний вариант'!$B:$D</oldFormula>
  </rdn>
  <rdn rId="0" localSheetId="1" customView="1" name="Z_628CE822_C2EF_47B9_A88D_DD60521BD79B_.wvu.FilterData" hidden="1" oldHidden="1">
    <formula>'крайний вариант'!$A$7:$M$79</formula>
    <oldFormula>'крайний вариант'!$A$7:$M$79</oldFormula>
  </rdn>
  <rcv guid="{628CE822-C2EF-47B9-A88D-DD60521BD79B}" action="add"/>
</revisions>
</file>

<file path=xl/revisions/revisionLog5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7" sId="1">
    <oc r="A63" t="inlineStr">
      <is>
        <r>
          <t xml:space="preserve">Содержание аппарата, (121,129), </t>
        </r>
        <r>
          <rPr>
            <sz val="12"/>
            <color rgb="FFFF0000"/>
            <rFont val="Times New Roman"/>
            <family val="1"/>
            <charset val="204"/>
          </rPr>
          <t>выплаты компенсационного и стимулирующего характера за неиспользованные отпуска</t>
        </r>
      </is>
    </oc>
    <nc r="A63" t="inlineStr">
      <is>
        <r>
          <t xml:space="preserve">Содержание учреждения, (121,129), </t>
        </r>
        <r>
          <rPr>
            <sz val="12"/>
            <color rgb="FFFF0000"/>
            <rFont val="Times New Roman"/>
            <family val="1"/>
            <charset val="204"/>
          </rPr>
          <t>выплаты компенсационного и стимулирующего характера за неиспользованные отпуска</t>
        </r>
      </is>
    </nc>
  </rcc>
</revisions>
</file>

<file path=xl/revisions/revisionLog5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8" sId="1">
    <oc r="A63" t="inlineStr">
      <is>
        <r>
          <t xml:space="preserve">Содержание учреждения, (121,129), </t>
        </r>
        <r>
          <rPr>
            <sz val="12"/>
            <color rgb="FFFF0000"/>
            <rFont val="Times New Roman"/>
            <family val="1"/>
            <charset val="204"/>
          </rPr>
          <t>выплаты компенсационного и стимулирующего характера за неиспользованные отпуска</t>
        </r>
      </is>
    </oc>
    <nc r="A63" t="inlineStr">
      <is>
        <t>Содержание учреждения, (121,129)</t>
      </is>
    </nc>
  </rcc>
</revisions>
</file>

<file path=xl/revisions/revisionLog5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39" sId="1" odxf="1" dxf="1">
    <nc r="M56" t="inlineStr">
      <is>
        <t>в АЦК</t>
      </is>
    </nc>
    <odxf>
      <font>
        <b val="0"/>
        <sz val="12"/>
        <name val="Times New Roman"/>
        <scheme val="none"/>
      </font>
    </odxf>
    <ndxf>
      <font>
        <b/>
        <sz val="12"/>
        <name val="Times New Roman"/>
        <scheme val="none"/>
      </font>
    </ndxf>
  </rcc>
  <rcc rId="7840" sId="1" odxf="1" dxf="1">
    <nc r="M57" t="inlineStr">
      <is>
        <t>в АЦК</t>
      </is>
    </nc>
    <odxf>
      <font>
        <b val="0"/>
        <sz val="12"/>
        <name val="Times New Roman"/>
        <scheme val="none"/>
      </font>
    </odxf>
    <ndxf>
      <font>
        <b/>
        <sz val="12"/>
        <name val="Times New Roman"/>
        <scheme val="none"/>
      </font>
    </ndxf>
  </rcc>
  <rcc rId="7841" sId="1" odxf="1" dxf="1">
    <nc r="M58" t="inlineStr">
      <is>
        <t>в АЦК</t>
      </is>
    </nc>
    <odxf>
      <font>
        <b val="0"/>
        <sz val="12"/>
        <name val="Times New Roman"/>
        <scheme val="none"/>
      </font>
    </odxf>
    <ndxf>
      <font>
        <b/>
        <sz val="12"/>
        <name val="Times New Roman"/>
        <scheme val="none"/>
      </font>
    </ndxf>
  </rcc>
  <rcc rId="7842" sId="1" odxf="1" dxf="1">
    <nc r="M59" t="inlineStr">
      <is>
        <t>в АЦК</t>
      </is>
    </nc>
    <odxf>
      <font>
        <b val="0"/>
        <sz val="12"/>
        <name val="Times New Roman"/>
        <scheme val="none"/>
      </font>
    </odxf>
    <ndxf>
      <font>
        <b/>
        <sz val="12"/>
        <name val="Times New Roman"/>
        <scheme val="none"/>
      </font>
    </ndxf>
  </rcc>
</revisions>
</file>

<file path=xl/revisions/revisionLog5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3" sId="1" odxf="1" dxf="1">
    <nc r="M63" t="inlineStr">
      <is>
        <t>в АЦК</t>
      </is>
    </nc>
    <odxf>
      <font>
        <sz val="12"/>
        <name val="Times New Roman"/>
        <scheme val="none"/>
      </font>
      <fill>
        <patternFill patternType="solid">
          <bgColor theme="0"/>
        </patternFill>
      </fill>
    </odxf>
    <ndxf>
      <font>
        <sz val="12"/>
        <name val="Times New Roman"/>
        <scheme val="none"/>
      </font>
      <fill>
        <patternFill patternType="none">
          <bgColor indexed="65"/>
        </patternFill>
      </fill>
    </ndxf>
  </rcc>
</revisions>
</file>

<file path=xl/revisions/revisionLog5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4" sId="1">
    <oc r="A63" t="inlineStr">
      <is>
        <t>Содержание учреждения, (121,129)</t>
      </is>
    </oc>
    <nc r="A63" t="inlineStr">
      <is>
        <t>Содержание учреждения</t>
      </is>
    </nc>
  </rcc>
</revisions>
</file>

<file path=xl/revisions/revisionLog5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45" sId="1" odxf="1" dxf="1">
    <nc r="A21" t="inlineStr">
      <is>
        <t>Муниципальный долг</t>
      </is>
    </nc>
    <odxf>
      <font>
        <sz val="12"/>
        <name val="Times New Roman"/>
        <scheme val="none"/>
      </font>
      <numFmt numFmtId="0" formatCode="General"/>
      <fill>
        <patternFill patternType="solid">
          <bgColor theme="0"/>
        </patternFill>
      </fill>
    </odxf>
    <ndxf>
      <font>
        <sz val="14"/>
        <name val="Times New Roman"/>
        <scheme val="none"/>
      </font>
      <numFmt numFmtId="30" formatCode="@"/>
      <fill>
        <patternFill patternType="none">
          <bgColor indexed="65"/>
        </patternFill>
      </fill>
    </ndxf>
  </rcc>
  <rcc rId="7846" sId="1" numFmtId="4">
    <nc r="F21">
      <v>-10000000</v>
    </nc>
  </rcc>
  <rfmt sheetId="1" sqref="A21" start="0" length="2147483647">
    <dxf>
      <font>
        <sz val="12"/>
      </font>
    </dxf>
  </rfmt>
  <rcc rId="7847" sId="1">
    <nc r="A71" t="inlineStr">
      <is>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 (КВСР 247)</t>
      </is>
    </nc>
  </rcc>
  <rcc rId="7848" sId="1">
    <nc r="A73" t="inlineStr">
      <is>
        <t>Расходы на выполнение мероприятий при осуществлении деятельности по обращению с животными без владельцев за счет средств местного бюджета (КВСР 247)</t>
      </is>
    </nc>
  </rcc>
  <rcc rId="7849" sId="1">
    <nc r="A74" t="inlineStr">
      <is>
        <t>Расходы на подготовку проектной документации с инженерными изысканиями и государственной экспертизой на реконструкцию системы водоснабжения в п. Бор Туруханского района  (КВСР 247)</t>
      </is>
    </nc>
  </rcc>
  <rcc rId="7850" sId="1" numFmtId="4">
    <nc r="F68">
      <v>693000</v>
    </nc>
  </rcc>
  <rcc rId="7851" sId="1" numFmtId="4">
    <nc r="F69">
      <v>731100</v>
    </nc>
  </rcc>
  <rcc rId="7852" sId="1" numFmtId="4">
    <nc r="F70">
      <v>892140</v>
    </nc>
  </rcc>
  <rcc rId="7853" sId="1" numFmtId="4">
    <nc r="F71">
      <v>324955</v>
    </nc>
  </rcc>
  <rcc rId="7854" sId="1" numFmtId="4">
    <nc r="F72">
      <v>1109301.95</v>
    </nc>
  </rcc>
  <rcc rId="7855" sId="1" numFmtId="4">
    <nc r="F73">
      <v>-500000</v>
    </nc>
  </rcc>
  <rcc rId="7856" sId="1" numFmtId="4">
    <nc r="F74">
      <v>-35044384</v>
    </nc>
  </rcc>
  <rcc rId="7857" sId="1">
    <nc r="A70" t="inlineStr">
      <is>
        <t>Дополнительные расходы на содержание МБУ«Комплексный центр по благоустройству Борского сельсовета "(приобретение и доставка угля для отопления базы) (240 Сбалансированность)</t>
      </is>
    </nc>
  </rcc>
  <rcc rId="7858" sId="1">
    <nc r="A68" t="inlineStr">
      <is>
        <t>Дополнительные расходы на содержание МБУ «Комплексный центр по благоустройству Борского сельсовета"(по поставке питьевой воды населению д.Подкаменная Тунгуска) (КВСР 240 Сбалансированность)</t>
      </is>
    </nc>
  </rcc>
  <rcc rId="7859" sId="1">
    <nc r="A72" t="inlineStr">
      <is>
        <t>Задолженность  перед ООО "Туруханская энергетическая компания" за фактически оказанные коммунальные услуги в отношении выморочного имущества (КВСР 240 Решение суда)</t>
      </is>
    </nc>
  </rcc>
  <rrc rId="7860" sId="1" ref="A76:XFD77" action="insertRow">
    <undo index="0" exp="area" ref3D="1" dr="$B$1:$D$1048576" dn="Z_9D973A29_B18A_4300_8735_40F4D5040C33_.wvu.Cols" sId="1"/>
    <undo index="10" exp="area" ref3D="1" dr="$A$119:$XFD$125" dn="Z_678A9D6A_CD2F_4FC5_ADAB_B9CA298D42A2_.wvu.Rows" sId="1"/>
    <undo index="8" exp="area" ref3D="1" dr="$A$102:$XFD$103" dn="Z_678A9D6A_CD2F_4FC5_ADAB_B9CA298D42A2_.wvu.Rows" sId="1"/>
    <undo index="6" exp="area" ref3D="1" dr="$A$85:$XFD$86" dn="Z_678A9D6A_CD2F_4FC5_ADAB_B9CA298D42A2_.wvu.Rows" sId="1"/>
    <undo index="0" exp="area" ref3D="1" dr="$B$1:$D$1048576" dn="Z_678A9D6A_CD2F_4FC5_ADAB_B9CA298D42A2_.wvu.Col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628CE822_C2EF_47B9_A88D_DD60521BD79B_.wvu.Cols" sId="1"/>
  </rrc>
  <rfmt sheetId="1" sqref="A76:K77">
    <dxf>
      <fill>
        <patternFill>
          <bgColor theme="0"/>
        </patternFill>
      </fill>
    </dxf>
  </rfmt>
  <rfmt sheetId="1" sqref="E76:E80">
    <dxf>
      <fill>
        <patternFill>
          <bgColor rgb="FFFFFFCC"/>
        </patternFill>
      </fill>
    </dxf>
  </rfmt>
  <rcc rId="7861" sId="1">
    <nc r="E76">
      <f>F76+G76</f>
    </nc>
  </rcc>
  <rcc rId="7862" sId="1">
    <nc r="E77">
      <f>F77+G77</f>
    </nc>
  </rcc>
  <rcc rId="7863" sId="1">
    <nc r="A77" t="inlineStr">
      <is>
        <t>Оплата услуг по договору ГПХ</t>
      </is>
    </nc>
  </rcc>
  <rcc rId="7864" sId="1">
    <nc r="A78" t="inlineStr">
      <is>
        <t>Предоставление доступа к сети Интернет</t>
      </is>
    </nc>
  </rcc>
  <rcc rId="7865" sId="1">
    <nc r="A80" t="inlineStr">
      <is>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  (КВСР 247)</t>
      </is>
    </nc>
  </rcc>
  <rfmt sheetId="1" sqref="A76:A80" start="0" length="2147483647">
    <dxf>
      <font>
        <b val="0"/>
      </font>
    </dxf>
  </rfmt>
  <rcc rId="7866" sId="1">
    <nc r="A79" t="inlineStr">
      <is>
        <t>Приобретение запасных частей к технике</t>
      </is>
    </nc>
  </rcc>
  <rcc rId="7867" sId="1" numFmtId="4">
    <nc r="F77">
      <v>358621</v>
    </nc>
  </rcc>
  <rcc rId="7868" sId="1" numFmtId="4">
    <nc r="F78">
      <v>68638</v>
    </nc>
  </rcc>
  <rcc rId="7869" sId="1" numFmtId="4">
    <nc r="F79">
      <v>175845</v>
    </nc>
  </rcc>
  <rcc rId="7870" sId="1" numFmtId="4">
    <nc r="F80">
      <v>-1095102.8600000001</v>
    </nc>
  </rcc>
  <rfmt sheetId="1" sqref="F76:F80" start="0" length="2147483647">
    <dxf>
      <font>
        <b val="0"/>
      </font>
    </dxf>
  </rfmt>
  <rcc rId="7871" sId="1" numFmtId="4">
    <nc r="F76">
      <v>753104</v>
    </nc>
  </rcc>
  <rrc rId="7872" sId="1" ref="A77:XFD77" action="deleteRow">
    <undo index="0" exp="area" ref3D="1" dr="$B$1:$D$1048576" dn="Z_9D973A29_B18A_4300_8735_40F4D5040C33_.wvu.Cols" sId="1"/>
    <undo index="10" exp="area" ref3D="1" dr="$A$121:$XFD$127" dn="Z_678A9D6A_CD2F_4FC5_ADAB_B9CA298D42A2_.wvu.Rows" sId="1"/>
    <undo index="8" exp="area" ref3D="1" dr="$A$104:$XFD$105" dn="Z_678A9D6A_CD2F_4FC5_ADAB_B9CA298D42A2_.wvu.Rows" sId="1"/>
    <undo index="6" exp="area" ref3D="1" dr="$A$87:$XFD$88" dn="Z_678A9D6A_CD2F_4FC5_ADAB_B9CA298D42A2_.wvu.Rows" sId="1"/>
    <undo index="0" exp="area" ref3D="1" dr="$B$1:$D$1048576" dn="Z_678A9D6A_CD2F_4FC5_ADAB_B9CA298D42A2_.wvu.Col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628CE822_C2EF_47B9_A88D_DD60521BD79B_.wvu.Cols" sId="1"/>
    <rfmt sheetId="1" xfDxf="1" sqref="A77:XFD77" start="0" length="0">
      <dxf>
        <font>
          <b/>
          <sz val="12"/>
          <name val="Times New Roman"/>
          <scheme val="none"/>
        </font>
        <alignment horizontal="left" vertical="center" wrapText="1" readingOrder="0"/>
      </dxf>
    </rfmt>
    <rcc rId="0" sId="1" dxf="1">
      <nc r="A77" t="inlineStr">
        <is>
          <t>Оплата услуг по договору ГПХ</t>
        </is>
      </nc>
      <ndxf>
        <font>
          <b val="0"/>
          <sz val="12"/>
          <name val="Times New Roman"/>
          <scheme val="none"/>
        </font>
        <fill>
          <patternFill patternType="solid">
            <bgColor theme="0"/>
          </patternFill>
        </fill>
        <alignment horizontal="general" readingOrder="0"/>
        <border outline="0">
          <left style="medium">
            <color indexed="64"/>
          </left>
          <right style="thin">
            <color indexed="64"/>
          </right>
          <top style="thin">
            <color indexed="64"/>
          </top>
          <bottom style="thin">
            <color indexed="64"/>
          </bottom>
        </border>
      </ndxf>
    </rcc>
    <rfmt sheetId="1" sqref="B7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7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77"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cc rId="0" sId="1" dxf="1">
      <nc r="E77">
        <f>F77+G77</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cc rId="0" sId="1" dxf="1" numFmtId="4">
      <nc r="F77">
        <v>358621</v>
      </nc>
      <n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ndxf>
    </rcc>
    <rfmt sheetId="1" sqref="G7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7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7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7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77" start="0" length="0">
      <dxf>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77" start="0" length="0">
      <dxf>
        <numFmt numFmtId="30" formatCode="@"/>
        <alignment horizontal="center" readingOrder="0"/>
        <border outline="0">
          <right style="medium">
            <color indexed="64"/>
          </right>
          <top style="thin">
            <color indexed="64"/>
          </top>
          <bottom style="thin">
            <color indexed="64"/>
          </bottom>
        </border>
      </dxf>
    </rfmt>
    <rfmt sheetId="1" sqref="M77" start="0" length="0">
      <dxf>
        <numFmt numFmtId="4" formatCode="#,##0.00"/>
      </dxf>
    </rfmt>
    <rfmt sheetId="1" sqref="N77" start="0" length="0">
      <dxf>
        <numFmt numFmtId="4" formatCode="#,##0.00"/>
      </dxf>
    </rfmt>
  </rrc>
  <rrc rId="7873" sId="1" ref="A77:XFD77" action="deleteRow">
    <undo index="0" exp="area" dr="F77:F80" r="F75" sId="1"/>
    <undo index="0" exp="area" ref3D="1" dr="$B$1:$D$1048576" dn="Z_9D973A29_B18A_4300_8735_40F4D5040C33_.wvu.Cols" sId="1"/>
    <undo index="10" exp="area" ref3D="1" dr="$A$120:$XFD$126" dn="Z_678A9D6A_CD2F_4FC5_ADAB_B9CA298D42A2_.wvu.Rows" sId="1"/>
    <undo index="8" exp="area" ref3D="1" dr="$A$103:$XFD$104" dn="Z_678A9D6A_CD2F_4FC5_ADAB_B9CA298D42A2_.wvu.Rows" sId="1"/>
    <undo index="6" exp="area" ref3D="1" dr="$A$86:$XFD$87" dn="Z_678A9D6A_CD2F_4FC5_ADAB_B9CA298D42A2_.wvu.Rows" sId="1"/>
    <undo index="0" exp="area" ref3D="1" dr="$B$1:$D$1048576" dn="Z_678A9D6A_CD2F_4FC5_ADAB_B9CA298D42A2_.wvu.Col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628CE822_C2EF_47B9_A88D_DD60521BD79B_.wvu.Cols" sId="1"/>
    <rfmt sheetId="1" xfDxf="1" sqref="A77:XFD77" start="0" length="0">
      <dxf>
        <font>
          <b/>
          <sz val="12"/>
          <name val="Times New Roman"/>
          <scheme val="none"/>
        </font>
        <alignment horizontal="left" vertical="center" wrapText="1" readingOrder="0"/>
      </dxf>
    </rfmt>
    <rcc rId="0" sId="1" dxf="1">
      <nc r="A77" t="inlineStr">
        <is>
          <t>Предоставление доступа к сети Интернет</t>
        </is>
      </nc>
      <ndxf>
        <font>
          <b val="0"/>
          <sz val="12"/>
          <name val="Times New Roman"/>
          <scheme val="none"/>
        </font>
        <border outline="0">
          <left style="medium">
            <color indexed="64"/>
          </left>
          <right style="thin">
            <color indexed="64"/>
          </right>
          <top style="thin">
            <color indexed="64"/>
          </top>
          <bottom style="thin">
            <color indexed="64"/>
          </bottom>
        </border>
      </ndxf>
    </rcc>
    <rfmt sheetId="1" sqref="B77"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7"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77"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77">
        <f>F77+G77</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cc rId="0" sId="1" dxf="1" numFmtId="4">
      <nc r="F77">
        <v>68638</v>
      </nc>
      <n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ndxf>
    </rcc>
    <rfmt sheetId="1" sqref="G7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7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7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7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77" start="0" length="0">
      <dxf>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cc rId="0" sId="1" dxf="1">
      <nc r="L77" t="inlineStr">
        <is>
          <t>1210081020</t>
        </is>
      </nc>
      <ndxf>
        <numFmt numFmtId="30" formatCode="@"/>
        <fill>
          <patternFill patternType="solid">
            <bgColor theme="0"/>
          </patternFill>
        </fill>
        <alignment horizontal="center" readingOrder="0"/>
        <border outline="0">
          <right style="medium">
            <color indexed="64"/>
          </right>
          <top style="thin">
            <color indexed="64"/>
          </top>
          <bottom style="thin">
            <color indexed="64"/>
          </bottom>
        </border>
      </ndxf>
    </rcc>
    <rfmt sheetId="1" sqref="M77" start="0" length="0">
      <dxf>
        <numFmt numFmtId="4" formatCode="#,##0.00"/>
      </dxf>
    </rfmt>
    <rfmt sheetId="1" sqref="N77" start="0" length="0">
      <dxf>
        <numFmt numFmtId="4" formatCode="#,##0.00"/>
      </dxf>
    </rfmt>
  </rrc>
  <rrc rId="7874" sId="1" ref="A77:XFD77" action="deleteRow">
    <undo index="0" exp="area" dr="F77:F79" r="F75" sId="1"/>
    <undo index="0" exp="area" ref3D="1" dr="$B$1:$D$1048576" dn="Z_9D973A29_B18A_4300_8735_40F4D5040C33_.wvu.Cols" sId="1"/>
    <undo index="10" exp="area" ref3D="1" dr="$A$119:$XFD$125" dn="Z_678A9D6A_CD2F_4FC5_ADAB_B9CA298D42A2_.wvu.Rows" sId="1"/>
    <undo index="8" exp="area" ref3D="1" dr="$A$102:$XFD$103" dn="Z_678A9D6A_CD2F_4FC5_ADAB_B9CA298D42A2_.wvu.Rows" sId="1"/>
    <undo index="6" exp="area" ref3D="1" dr="$A$85:$XFD$86" dn="Z_678A9D6A_CD2F_4FC5_ADAB_B9CA298D42A2_.wvu.Rows" sId="1"/>
    <undo index="0" exp="area" ref3D="1" dr="$B$1:$D$1048576" dn="Z_678A9D6A_CD2F_4FC5_ADAB_B9CA298D42A2_.wvu.Col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628CE822_C2EF_47B9_A88D_DD60521BD79B_.wvu.Cols" sId="1"/>
    <rfmt sheetId="1" xfDxf="1" sqref="A77:XFD77" start="0" length="0">
      <dxf>
        <font>
          <b/>
          <sz val="12"/>
          <name val="Times New Roman"/>
          <scheme val="none"/>
        </font>
        <alignment horizontal="left" vertical="center" wrapText="1" readingOrder="0"/>
      </dxf>
    </rfmt>
    <rcc rId="0" sId="1" dxf="1">
      <nc r="A77" t="inlineStr">
        <is>
          <t>Приобретение запасных частей к технике</t>
        </is>
      </nc>
      <ndxf>
        <font>
          <b val="0"/>
          <sz val="12"/>
          <name val="Times New Roman"/>
          <scheme val="none"/>
        </font>
        <border outline="0">
          <left style="medium">
            <color indexed="64"/>
          </left>
          <right style="thin">
            <color indexed="64"/>
          </right>
          <top style="thin">
            <color indexed="64"/>
          </top>
          <bottom style="thin">
            <color indexed="64"/>
          </bottom>
        </border>
      </ndxf>
    </rcc>
    <rfmt sheetId="1" sqref="B77"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7"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77"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77">
        <f>F77+G77</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cc rId="0" sId="1" dxf="1" numFmtId="4">
      <nc r="F77">
        <v>175845</v>
      </nc>
      <n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ndxf>
    </rcc>
    <rfmt sheetId="1" sqref="G7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7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7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77"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77" start="0" length="0">
      <dxf>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cc rId="0" sId="1" dxf="1">
      <nc r="L77" t="inlineStr">
        <is>
          <t>1210081020</t>
        </is>
      </nc>
      <ndxf>
        <numFmt numFmtId="30" formatCode="@"/>
        <fill>
          <patternFill patternType="solid">
            <bgColor theme="0"/>
          </patternFill>
        </fill>
        <alignment horizontal="center" readingOrder="0"/>
        <border outline="0">
          <right style="medium">
            <color indexed="64"/>
          </right>
          <top style="thin">
            <color indexed="64"/>
          </top>
          <bottom style="thin">
            <color indexed="64"/>
          </bottom>
        </border>
      </ndxf>
    </rcc>
    <rfmt sheetId="1" sqref="M77" start="0" length="0">
      <dxf>
        <numFmt numFmtId="4" formatCode="#,##0.00"/>
      </dxf>
    </rfmt>
    <rfmt sheetId="1" sqref="N77" start="0" length="0">
      <dxf>
        <numFmt numFmtId="4" formatCode="#,##0.00"/>
      </dxf>
    </rfmt>
  </rrc>
  <rcc rId="7875" sId="1">
    <nc r="A76" t="inlineStr">
      <is>
        <t>Обеспечение деятельности сельсовета (оплата штрафов по исполнительным производствам, оплата услуг - связь, договора, запчасти к спец. технике)  (КВСР 240 Сбалансированность)</t>
      </is>
    </nc>
  </rcc>
  <rcc rId="7876" sId="1">
    <nc r="A69" t="inlineStr">
      <is>
        <t>Прокладка к системе централизованного тепловодоснабжения трассы по ул.Зеленая д.2А(гараж  для зимней стоянки автогрейдера и другой автотехники) (КВСР 240 Сбалансированность)</t>
      </is>
    </nc>
  </rcc>
  <rcc rId="7877" sId="1">
    <oc r="F75">
      <f>SUM(F77:F78)</f>
    </oc>
    <nc r="F75">
      <f>SUM(F76:F78)</f>
    </nc>
  </rcc>
  <rcc rId="7878" sId="1">
    <nc r="A83" t="inlineStr">
      <is>
        <t>Расходы на выполнение мероприятий при осуществлении деятельности по обращению с животными без владельцев (КВСР 247)</t>
      </is>
    </nc>
  </rcc>
  <rcc rId="7879" sId="1">
    <nc r="A80" t="inlineStr">
      <is>
        <t>Перенос ЛЭП для освобождения территории, отведенного под постройку новой амбулатории (КВСР 240 Сбалансированность)</t>
      </is>
    </nc>
  </rcc>
  <rcc rId="7880" sId="1">
    <nc r="A81" t="inlineStr">
      <is>
        <t>Тракторист (для уборки мусора в целях противопожарной безопасности) на 4 месяца (июль-октябрь) (КВСР 240 Сбалансированность)</t>
      </is>
    </nc>
  </rcc>
  <rcc rId="7881" sId="1">
    <nc r="A82" t="inlineStr">
      <is>
        <t>Программное обеспечение «ТехноКад-Муниципалитет» (КВСР 240 Сбалансированность)</t>
      </is>
    </nc>
  </rcc>
  <rcc rId="7882" sId="1" numFmtId="4">
    <nc r="F80">
      <v>480000</v>
    </nc>
  </rcc>
  <rcc rId="7883" sId="1" numFmtId="4">
    <nc r="F81">
      <v>210450</v>
    </nc>
  </rcc>
  <rcc rId="7884" sId="1" numFmtId="4">
    <nc r="F82">
      <v>32800</v>
    </nc>
  </rcc>
  <rcc rId="7885" sId="1" numFmtId="4">
    <nc r="F83">
      <v>-500</v>
    </nc>
  </rcc>
  <rcc rId="7886" sId="1">
    <nc r="A87" t="inlineStr">
      <is>
        <t>Выплата компенсации за неиспользованный отпуск при увольнении двух сотрудников</t>
      </is>
    </nc>
  </rcc>
  <rcc rId="7887" sId="1">
    <nc r="A88" t="inlineStr">
      <is>
        <t>Актуализация (разработка) схемы водоснабжения и
водоотведения Зотинского муниципального образования</t>
      </is>
    </nc>
  </rcc>
  <rcc rId="7888" sId="1">
    <nc r="A89" t="inlineStr">
      <is>
        <t>Профессиональная переподготовка по программе «Профессиональное управление государственными и муниципальными закупками»</t>
      </is>
    </nc>
  </rcc>
  <rcc rId="7889" sId="1">
    <nc r="A90" t="inlineStr">
      <is>
        <t>Командировочные расходы, связанные с участием Главы Администрации Зотинского сельсовета в XIII Съезде Совета муниципальных образований Красноярского края</t>
      </is>
    </nc>
  </rcc>
  <rcc rId="7890" sId="1" numFmtId="4">
    <nc r="F87">
      <v>102000</v>
    </nc>
  </rcc>
  <rcc rId="7891" sId="1" numFmtId="4">
    <nc r="F88">
      <v>87500</v>
    </nc>
  </rcc>
  <rcc rId="7892" sId="1" numFmtId="4">
    <nc r="F89">
      <v>31000</v>
    </nc>
  </rcc>
  <rcc rId="7893" sId="1" numFmtId="4">
    <nc r="F90">
      <v>59400</v>
    </nc>
  </rcc>
  <rcc rId="7894" sId="1">
    <nc r="A92" t="inlineStr">
      <is>
        <t>Перевозка пассажиров автомобильным транспортом</t>
      </is>
    </nc>
  </rcc>
  <rcc rId="7895" sId="1">
    <nc r="A93" t="inlineStr">
      <is>
        <t>Возмещение оценочной стоимости квартир собственникам аварийного жилого помещения подлежащего сносу обеспечение переселения граждан из аварийного жилищного фонда</t>
      </is>
    </nc>
  </rcc>
  <rcc rId="7896" sId="1">
    <nc r="A94" t="inlineStr">
      <is>
        <t>Расходы по модернизации стеллы "Туруханск"</t>
      </is>
    </nc>
  </rcc>
  <rcc rId="7897" sId="1">
    <nc r="A95" t="inlineStr">
      <is>
        <t>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t>
      </is>
    </nc>
  </rcc>
  <rcc rId="7898" sId="1" quotePrefix="1">
    <nc r="A96" t="inlineStr">
      <is>
        <t>Расходы  по монтажу воздушной изолированной линии по улице Шадрина А.Е.</t>
      </is>
    </nc>
  </rcc>
  <rcc rId="7899" sId="1">
    <nc r="A97" t="inlineStr">
      <is>
        <t>Расходы на погашение задолженности за коммунальные услуги  по выморочным жилым помещениям</t>
      </is>
    </nc>
  </rcc>
  <rcc rId="7900" sId="1">
    <nc r="A98" t="inlineStr">
      <is>
        <t>Расходы за услуги по содержанию текущему ремонту имущества пустующих квартир находящихся в собственности муниципального образования</t>
      </is>
    </nc>
  </rcc>
  <rcc rId="7901" sId="1" numFmtId="4">
    <nc r="F92">
      <v>3000006</v>
    </nc>
  </rcc>
  <rcc rId="7902" sId="1" numFmtId="4">
    <nc r="F93">
      <v>-772000</v>
    </nc>
  </rcc>
  <rcc rId="7903" sId="1" numFmtId="4">
    <nc r="F95">
      <v>-31771.14</v>
    </nc>
  </rcc>
  <rcc rId="7904" sId="1" numFmtId="4">
    <nc r="F96">
      <v>448600</v>
    </nc>
  </rcc>
  <rcc rId="7905" sId="1" numFmtId="4">
    <nc r="F97">
      <v>658942</v>
    </nc>
  </rcc>
  <rcc rId="7906" sId="1" numFmtId="4">
    <nc r="F98">
      <v>4748641</v>
    </nc>
  </rcc>
  <rrc rId="7907" sId="1" ref="A94:XFD94" action="deleteRow">
    <undo index="0" exp="area" ref3D="1" dr="$B$1:$D$1048576" dn="Z_9D973A29_B18A_4300_8735_40F4D5040C33_.wvu.Cols" sId="1"/>
    <undo index="10" exp="area" ref3D="1" dr="$A$118:$XFD$124" dn="Z_678A9D6A_CD2F_4FC5_ADAB_B9CA298D42A2_.wvu.Rows" sId="1"/>
    <undo index="8" exp="area" ref3D="1" dr="$A$101:$XFD$102" dn="Z_678A9D6A_CD2F_4FC5_ADAB_B9CA298D42A2_.wvu.Rows" sId="1"/>
    <undo index="0" exp="area" ref3D="1" dr="$B$1:$D$1048576" dn="Z_678A9D6A_CD2F_4FC5_ADAB_B9CA298D42A2_.wvu.Col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628CE822_C2EF_47B9_A88D_DD60521BD79B_.wvu.Cols" sId="1"/>
    <rfmt sheetId="1" xfDxf="1" sqref="A94:XFD94" start="0" length="0">
      <dxf>
        <font>
          <b/>
          <sz val="12"/>
          <name val="Times New Roman"/>
          <scheme val="none"/>
        </font>
        <alignment horizontal="left" vertical="center" wrapText="1" readingOrder="0"/>
      </dxf>
    </rfmt>
    <rcc rId="0" sId="1" dxf="1">
      <nc r="A94" t="inlineStr">
        <is>
          <t>Расходы по модернизации стеллы "Туруханск"</t>
        </is>
      </nc>
      <ndxf>
        <font>
          <b val="0"/>
          <sz val="12"/>
          <name val="Times New Roman"/>
          <scheme val="none"/>
        </font>
        <numFmt numFmtId="30" formatCode="@"/>
        <border outline="0">
          <left style="thin">
            <color indexed="64"/>
          </left>
          <right style="thin">
            <color indexed="64"/>
          </right>
          <top style="thin">
            <color indexed="64"/>
          </top>
          <bottom style="thin">
            <color indexed="64"/>
          </bottom>
        </border>
      </ndxf>
    </rcc>
    <rfmt sheetId="1" sqref="B94" start="0" length="0">
      <dxf>
        <font>
          <b val="0"/>
          <sz val="12"/>
          <name val="Times New Roman"/>
          <scheme val="none"/>
        </font>
        <numFmt numFmtId="4" formatCode="#,##0.00"/>
        <alignment horizontal="general" readingOrder="0"/>
        <border outline="0">
          <left style="thin">
            <color indexed="64"/>
          </left>
          <right style="thin">
            <color indexed="64"/>
          </right>
          <top style="thin">
            <color indexed="64"/>
          </top>
          <bottom style="thin">
            <color indexed="64"/>
          </bottom>
        </border>
      </dxf>
    </rfmt>
    <rfmt sheetId="1" sqref="C94" start="0" length="0">
      <dxf>
        <font>
          <b val="0"/>
          <sz val="12"/>
          <name val="Times New Roman"/>
          <scheme val="none"/>
        </font>
        <numFmt numFmtId="4" formatCode="#,##0.00"/>
        <alignment horizontal="right" wrapText="0" readingOrder="0"/>
        <border outline="0">
          <left style="thin">
            <color indexed="64"/>
          </left>
          <right style="thin">
            <color indexed="64"/>
          </right>
          <top style="thin">
            <color indexed="64"/>
          </top>
          <bottom style="thin">
            <color indexed="64"/>
          </bottom>
        </border>
      </dxf>
    </rfmt>
    <rfmt sheetId="1" sqref="D94" start="0" length="0">
      <dxf>
        <font>
          <b val="0"/>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cc rId="0" sId="1" dxf="1">
      <nc r="E94">
        <f>F94+G94</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94"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G94"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H94"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94"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94"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K94" start="0" length="0">
      <dxf>
        <font>
          <b val="0"/>
          <sz val="12"/>
          <name val="Times New Roman"/>
          <scheme val="none"/>
        </font>
        <numFmt numFmtId="4" formatCode="#,##0.00"/>
        <alignment horizontal="center" readingOrder="0"/>
        <border outline="0">
          <left style="thin">
            <color indexed="64"/>
          </left>
          <right style="medium">
            <color indexed="64"/>
          </right>
          <top style="thin">
            <color indexed="64"/>
          </top>
          <bottom style="thin">
            <color indexed="64"/>
          </bottom>
        </border>
      </dxf>
    </rfmt>
    <rcc rId="0" sId="1" dxf="1">
      <nc r="L94" t="inlineStr">
        <is>
          <t>1210081020</t>
        </is>
      </nc>
      <ndxf>
        <numFmt numFmtId="30" formatCode="@"/>
        <fill>
          <patternFill patternType="solid">
            <bgColor theme="0"/>
          </patternFill>
        </fill>
        <alignment horizontal="center" readingOrder="0"/>
        <border outline="0">
          <right style="medium">
            <color indexed="64"/>
          </right>
          <top style="thin">
            <color indexed="64"/>
          </top>
          <bottom style="thin">
            <color indexed="64"/>
          </bottom>
        </border>
      </ndxf>
    </rcc>
    <rfmt sheetId="1" sqref="M94" start="0" length="0">
      <dxf>
        <numFmt numFmtId="4" formatCode="#,##0.00"/>
      </dxf>
    </rfmt>
    <rfmt sheetId="1" sqref="N94" start="0" length="0">
      <dxf>
        <numFmt numFmtId="4" formatCode="#,##0.00"/>
      </dxf>
    </rfmt>
  </rrc>
  <rcc rId="7908" sId="1">
    <nc r="A103" t="inlineStr">
      <is>
        <t>Расходы на техническое освидетельствование зимней горки</t>
      </is>
    </nc>
  </rcc>
  <rcc rId="7909" sId="1">
    <nc r="A104" t="inlineStr">
      <is>
        <t>Актуализация схемы водоснабжения и водоотведения</t>
      </is>
    </nc>
  </rcc>
  <rcc rId="7910" sId="1">
    <nc r="A105" t="inlineStr">
      <is>
        <t>Проведение лабораторных исследований по замерам сероводорода и шума</t>
      </is>
    </nc>
  </rcc>
  <rcc rId="7911" sId="1">
    <nc r="A106" t="inlineStr">
      <is>
        <t>Изготовление межевых планов</t>
      </is>
    </nc>
  </rcc>
  <rcc rId="7912" sId="1">
    <nc r="A107" t="inlineStr">
      <is>
        <t>Расходы на установку технического оборудования мониторинга для автоматической передачи информации о состоянии системы автоматизированной пожарной сигнализации в бассейн МКУ "ФОК"</t>
      </is>
    </nc>
  </rcc>
  <rcc rId="7913" sId="1">
    <nc r="A108" t="inlineStr">
      <is>
        <t>Расходы на оснащение секции (бокс и борьба) МКУ "ФОК" п. Светлогорск</t>
      </is>
    </nc>
  </rcc>
  <rcc rId="7914" sId="1" numFmtId="4">
    <nc r="F103">
      <v>129000</v>
    </nc>
  </rcc>
  <rcc rId="7915" sId="1" numFmtId="4">
    <nc r="F104">
      <v>90000</v>
    </nc>
  </rcc>
  <rcc rId="7916" sId="1" numFmtId="4">
    <nc r="F105">
      <v>145000</v>
    </nc>
  </rcc>
  <rcc rId="7917" sId="1" numFmtId="4">
    <nc r="F106">
      <v>143000</v>
    </nc>
  </rcc>
  <rcc rId="7918" sId="1" numFmtId="4">
    <nc r="F107">
      <v>110000</v>
    </nc>
  </rcc>
  <rcc rId="7919" sId="1" numFmtId="4">
    <nc r="F108">
      <v>147000</v>
    </nc>
  </rcc>
  <rcc rId="7920" sId="1">
    <nc r="A111" t="inlineStr">
      <is>
        <t>Общественные работы КВСР 241</t>
      </is>
    </nc>
  </rcc>
  <rcc rId="7921" sId="1">
    <nc r="A112" t="inlineStr">
      <is>
        <t>АО "ПассажирРечТранс" увеличение расходов</t>
      </is>
    </nc>
  </rcc>
  <rcc rId="7922" sId="1">
    <nc r="A113" t="inlineStr">
      <is>
        <t>Возмещение части затрат по перевозке пассажиров автомобильным транспортом по регулярным автобусным маршрутам по регулируемым тарифам на территории г. Игарки</t>
      </is>
    </nc>
  </rcc>
  <rcc rId="7923" sId="1">
    <nc r="A114" t="inlineStr">
      <is>
        <t>Возмещение затрат, организациям, оказывающим населению города Игарки услуги бани</t>
      </is>
    </nc>
  </rcc>
  <rcc rId="7924" sId="1">
    <nc r="A115" t="inlineStr">
      <is>
        <t>Возмещение недополученных доходов организациям осуществляющие услуги по погребению умерших</t>
      </is>
    </nc>
  </rcc>
  <rcc rId="7925" sId="1">
    <nc r="A116" t="inlineStr">
      <is>
        <t>Расходы на компенсацию (возмещение) затрат организациям коммунального комплекса, возникших в связи с невозможностью лицензирования деятельности по захоронению (утилизации) твердых бытовых отходов на территории Туруханского района (КВСР 247)</t>
      </is>
    </nc>
  </rcc>
  <rcc rId="7926" sId="1">
    <nc r="A117" t="inlineStr">
      <is>
        <t>Работы по демонтажу элементов сборно - разборной лестницы туристско-рекреационной зоны на территории г. Игарки</t>
      </is>
    </nc>
  </rcc>
  <rcc rId="7927" sId="1">
    <nc r="A118" t="inlineStr">
      <is>
        <t>Взносы на капитальный ремонт общего имущества в многоквартирных домах собственником помещений, которых является муниципальное образование город Игарка (КВСР 247)</t>
      </is>
    </nc>
  </rcc>
  <rcc rId="7928" sId="1">
    <nc r="A119" t="inlineStr">
      <is>
        <t>Увековечение памяти о ветеранах Великой Отечественной войны, захороненных на территории Туруханского района, устройство отдельных элементов памяти (обелиски, стенды) в рамках подпрограммы "Увековечение подвига жителей Туруханского района в Великой Отечественной войне" (КВСР 247)</t>
      </is>
    </nc>
  </rcc>
  <rcc rId="7929" sId="1">
    <nc r="A120" t="inlineStr">
      <is>
        <t>Приобретение детских игровых площадок для г. Игарки</t>
      </is>
    </nc>
  </rcc>
  <rcc rId="7930" sId="1" numFmtId="4">
    <nc r="F111">
      <v>150320</v>
    </nc>
  </rcc>
  <rcc rId="7931" sId="1" numFmtId="4">
    <nc r="F113">
      <v>398147</v>
    </nc>
  </rcc>
  <rcc rId="7932" sId="1" numFmtId="4">
    <nc r="F114">
      <v>3200000</v>
    </nc>
  </rcc>
  <rcc rId="7933" sId="1" numFmtId="4">
    <nc r="F115">
      <v>1900000</v>
    </nc>
  </rcc>
  <rcc rId="7934" sId="1" numFmtId="4">
    <nc r="F116">
      <v>1186741</v>
    </nc>
  </rcc>
  <rcc rId="7935" sId="1" numFmtId="4">
    <nc r="F118">
      <v>55000</v>
    </nc>
  </rcc>
  <rcc rId="7936" sId="1" numFmtId="4">
    <nc r="F119">
      <v>-2840000</v>
    </nc>
  </rcc>
  <rcc rId="7937" sId="1" numFmtId="4">
    <nc r="F120">
      <v>1351235</v>
    </nc>
  </rcc>
  <rrc rId="7938" sId="1" ref="A112:XFD112" action="deleteRow">
    <undo index="0" exp="area" ref3D="1" dr="$B$1:$D$1048576" dn="Z_9D973A29_B18A_4300_8735_40F4D5040C33_.wvu.Cols" sId="1"/>
    <undo index="10" exp="area" ref3D="1" dr="$A$117:$XFD$123" dn="Z_678A9D6A_CD2F_4FC5_ADAB_B9CA298D42A2_.wvu.Rows" sId="1"/>
    <undo index="0" exp="area" ref3D="1" dr="$B$1:$D$1048576" dn="Z_678A9D6A_CD2F_4FC5_ADAB_B9CA298D42A2_.wvu.Col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628CE822_C2EF_47B9_A88D_DD60521BD79B_.wvu.Cols" sId="1"/>
    <rfmt sheetId="1" xfDxf="1" sqref="A112:XFD112" start="0" length="0">
      <dxf>
        <font>
          <sz val="12"/>
          <name val="Times New Roman"/>
          <scheme val="none"/>
        </font>
        <alignment horizontal="left" vertical="center" wrapText="1" readingOrder="0"/>
      </dxf>
    </rfmt>
    <rcc rId="0" sId="1" dxf="1">
      <nc r="A112" t="inlineStr">
        <is>
          <t>АО "ПассажирРечТранс" увеличение расходов</t>
        </is>
      </nc>
      <ndxf>
        <alignment shrinkToFit="1" readingOrder="0"/>
        <border outline="0">
          <left style="medium">
            <color indexed="64"/>
          </left>
          <right style="thin">
            <color indexed="64"/>
          </right>
          <top style="thin">
            <color indexed="64"/>
          </top>
          <bottom style="thin">
            <color indexed="64"/>
          </bottom>
        </border>
      </ndxf>
    </rcc>
    <rfmt sheetId="1" sqref="B112" start="0" length="0">
      <dxf>
        <numFmt numFmtId="4" formatCode="#,##0.00"/>
        <alignment vertical="top" readingOrder="0"/>
        <border outline="0">
          <left style="thin">
            <color indexed="64"/>
          </left>
          <right style="thin">
            <color indexed="64"/>
          </right>
          <top style="thin">
            <color indexed="64"/>
          </top>
          <bottom style="thin">
            <color indexed="64"/>
          </bottom>
        </border>
      </dxf>
    </rfmt>
    <rfmt sheetId="1" sqref="C112" start="0" length="0">
      <dxf>
        <numFmt numFmtId="166" formatCode="#,##0.0000"/>
        <alignment horizontal="right" shrinkToFit="1" readingOrder="0"/>
        <border outline="0">
          <left style="thin">
            <color indexed="64"/>
          </left>
          <right style="thin">
            <color indexed="64"/>
          </right>
          <top style="thin">
            <color indexed="64"/>
          </top>
          <bottom style="thin">
            <color indexed="64"/>
          </bottom>
        </border>
      </dxf>
    </rfmt>
    <rfmt sheetId="1" sqref="D112" start="0" length="0">
      <dxf>
        <numFmt numFmtId="4" formatCode="#,##0.00"/>
        <alignment horizontal="right" wrapText="0" readingOrder="0"/>
        <border outline="0">
          <left style="thin">
            <color indexed="64"/>
          </left>
          <right style="thin">
            <color indexed="64"/>
          </right>
          <top style="thin">
            <color indexed="64"/>
          </top>
          <bottom style="thin">
            <color indexed="64"/>
          </bottom>
        </border>
      </dxf>
    </rfmt>
    <rcc rId="0" sId="1" dxf="1">
      <nc r="E112">
        <f>F112+G112</f>
      </nc>
      <n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112" start="0" length="0">
      <dxf>
        <numFmt numFmtId="4" formatCode="#,##0.00"/>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dxf>
    </rfmt>
    <rfmt sheetId="1" sqref="G112" start="0" length="0">
      <dxf>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H11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11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11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112" start="0" length="0">
      <dxf>
        <numFmt numFmtId="4" formatCode="#,##0.00"/>
        <alignment horizontal="center" readingOrder="0"/>
        <border outline="0">
          <left style="thin">
            <color indexed="64"/>
          </left>
          <right style="medium">
            <color indexed="64"/>
          </right>
          <top style="thin">
            <color indexed="64"/>
          </top>
          <bottom style="thin">
            <color indexed="64"/>
          </bottom>
        </border>
      </dxf>
    </rfmt>
    <rcc rId="0" sId="1" dxf="1">
      <nc r="L112" t="inlineStr">
        <is>
          <t>0910084560</t>
        </is>
      </nc>
      <n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ndxf>
    </rcc>
    <rfmt sheetId="1" sqref="M112" start="0" length="0">
      <dxf>
        <font>
          <b/>
          <sz val="12"/>
          <name val="Times New Roman"/>
          <scheme val="none"/>
        </font>
        <numFmt numFmtId="4" formatCode="#,##0.00"/>
      </dxf>
    </rfmt>
    <rfmt sheetId="1" sqref="N112" start="0" length="0">
      <dxf>
        <numFmt numFmtId="4" formatCode="#,##0.00"/>
      </dxf>
    </rfmt>
  </rrc>
  <rrc rId="7939" sId="1" ref="A116:XFD116" action="deleteRow">
    <undo index="0" exp="area" ref3D="1" dr="$B$1:$D$1048576" dn="Z_9D973A29_B18A_4300_8735_40F4D5040C33_.wvu.Cols" sId="1"/>
    <undo index="10" exp="area" ref3D="1" dr="$A$116:$XFD$122" dn="Z_678A9D6A_CD2F_4FC5_ADAB_B9CA298D42A2_.wvu.Rows" sId="1"/>
    <undo index="0" exp="area" ref3D="1" dr="$B$1:$D$1048576" dn="Z_678A9D6A_CD2F_4FC5_ADAB_B9CA298D42A2_.wvu.Col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628CE822_C2EF_47B9_A88D_DD60521BD79B_.wvu.Cols" sId="1"/>
    <rfmt sheetId="1" xfDxf="1" sqref="A116:XFD116" start="0" length="0">
      <dxf>
        <font>
          <sz val="12"/>
          <name val="Times New Roman"/>
          <scheme val="none"/>
        </font>
        <alignment horizontal="left" vertical="center" wrapText="1" readingOrder="0"/>
      </dxf>
    </rfmt>
    <rcc rId="0" sId="1" dxf="1">
      <nc r="A116" t="inlineStr">
        <is>
          <t>Работы по демонтажу элементов сборно - разборной лестницы туристско-рекреационной зоны на территории г. Игарки</t>
        </is>
      </nc>
      <ndxf>
        <fill>
          <patternFill patternType="solid">
            <bgColor indexed="9"/>
          </patternFill>
        </fill>
        <alignment shrinkToFit="1" readingOrder="0"/>
        <border outline="0">
          <left style="medium">
            <color indexed="64"/>
          </left>
          <right style="thin">
            <color indexed="64"/>
          </right>
          <top style="thin">
            <color indexed="64"/>
          </top>
          <bottom style="thin">
            <color indexed="64"/>
          </bottom>
        </border>
      </ndxf>
    </rcc>
    <rfmt sheetId="1" sqref="B116" start="0" length="0">
      <dxf>
        <numFmt numFmtId="4" formatCode="#,##0.00"/>
        <alignment vertical="top" readingOrder="0"/>
        <border outline="0">
          <left style="thin">
            <color indexed="64"/>
          </left>
          <right style="thin">
            <color indexed="64"/>
          </right>
          <top style="thin">
            <color indexed="64"/>
          </top>
          <bottom style="thin">
            <color indexed="64"/>
          </bottom>
        </border>
      </dxf>
    </rfmt>
    <rfmt sheetId="1" sqref="C116" start="0" length="0">
      <dxf>
        <numFmt numFmtId="166" formatCode="#,##0.0000"/>
        <alignment horizontal="right" shrinkToFit="1" readingOrder="0"/>
        <border outline="0">
          <left style="thin">
            <color indexed="64"/>
          </left>
          <right style="thin">
            <color indexed="64"/>
          </right>
          <top style="thin">
            <color indexed="64"/>
          </top>
          <bottom style="thin">
            <color indexed="64"/>
          </bottom>
        </border>
      </dxf>
    </rfmt>
    <rfmt sheetId="1" sqref="D116" start="0" length="0">
      <dxf>
        <numFmt numFmtId="4" formatCode="#,##0.00"/>
        <alignment horizontal="right" wrapText="0" readingOrder="0"/>
        <border outline="0">
          <left style="thin">
            <color indexed="64"/>
          </left>
          <right style="thin">
            <color indexed="64"/>
          </right>
          <top style="thin">
            <color indexed="64"/>
          </top>
          <bottom style="thin">
            <color indexed="64"/>
          </bottom>
        </border>
      </dxf>
    </rfmt>
    <rcc rId="0" sId="1" dxf="1">
      <nc r="E116">
        <f>F116+G116+I116</f>
      </nc>
      <n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116" start="0" length="0">
      <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116" start="0" length="0">
      <dxf>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H116"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116" start="0" length="0">
      <dxf>
        <font>
          <sz val="12"/>
          <color rgb="FFFF0000"/>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116"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116"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116"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116" start="0" length="0">
      <dxf>
        <numFmt numFmtId="4" formatCode="#,##0.00"/>
        <fill>
          <patternFill patternType="solid">
            <bgColor theme="0"/>
          </patternFill>
        </fill>
      </dxf>
    </rfmt>
    <rfmt sheetId="1" sqref="N116" start="0" length="0">
      <dxf>
        <numFmt numFmtId="4" formatCode="#,##0.00"/>
      </dxf>
    </rfmt>
  </rrc>
  <rcc rId="7940" sId="1">
    <oc r="F109">
      <f>SUM(F110:F120)</f>
    </oc>
    <nc r="F109">
      <f>SUM(F110:F120)</f>
    </nc>
  </rcc>
</revisions>
</file>

<file path=xl/revisions/revisionLog5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941" sId="1" ref="A142:XFD142"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rc rId="7942" sId="1" ref="A142:XFD142"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cc rId="7943" sId="1">
    <nc r="A142" t="inlineStr">
      <is>
        <t>НАЛОГ НА ПРИБЫЛЬ</t>
      </is>
    </nc>
  </rcc>
  <rcc rId="7944" sId="1" numFmtId="4">
    <nc r="F142">
      <v>-220263114</v>
    </nc>
  </rcc>
</revisions>
</file>

<file path=xl/revisions/revisionLog5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5" sId="1">
    <oc r="A17" t="inlineStr">
      <is>
        <t>Содержание подведомственных учреждений (111,119)</t>
      </is>
    </oc>
    <nc r="A17" t="inlineStr">
      <is>
        <t xml:space="preserve">Содержание подведомственных учреждений </t>
      </is>
    </nc>
  </rcc>
  <rcv guid="{628CE822-C2EF-47B9-A88D-DD60521BD79B}" action="delete"/>
  <rdn rId="0" localSheetId="1" customView="1" name="Z_628CE822_C2EF_47B9_A88D_DD60521BD79B_.wvu.PrintArea" hidden="1" oldHidden="1">
    <formula>'крайний вариант'!$A$1:$K$166</formula>
    <oldFormula>'крайний вариант'!$A$1:$K$166</oldFormula>
  </rdn>
  <rdn rId="0" localSheetId="1" customView="1" name="Z_628CE822_C2EF_47B9_A88D_DD60521BD79B_.wvu.Cols" hidden="1" oldHidden="1">
    <formula>'крайний вариант'!$B:$D</formula>
    <oldFormula>'крайний вариант'!$B:$D</oldFormula>
  </rdn>
  <rdn rId="0" localSheetId="1" customView="1" name="Z_628CE822_C2EF_47B9_A88D_DD60521BD79B_.wvu.FilterData" hidden="1" oldHidden="1">
    <formula>'крайний вариант'!$A$7:$M$78</formula>
    <oldFormula>'крайний вариант'!$A$7:$M$78</oldFormula>
  </rdn>
  <rcv guid="{628CE822-C2EF-47B9-A88D-DD60521BD79B}" action="add"/>
</revisions>
</file>

<file path=xl/revisions/revisionLog5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9" sId="1">
    <nc r="A143" t="inlineStr">
      <is>
        <t>НАЛОГ НА ДОХОДЫ ФИЗИЧЕСКИХ ЛИЦ</t>
      </is>
    </nc>
  </rcc>
  <rcc rId="7950" sId="1" numFmtId="4">
    <nc r="F143">
      <v>330356800</v>
    </nc>
  </rcc>
</revisions>
</file>

<file path=xl/revisions/revisionLog5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51" sId="1">
    <oc r="A87" t="inlineStr">
      <is>
        <t>Выплата компенсации за неиспользованный отпуск при увольнении двух сотрудников</t>
      </is>
    </oc>
    <nc r="A87" t="inlineStr">
      <is>
        <t>Выплата компенсации за неиспользованный отпуск при увольнении двух сотрудников (КВСР 240 Сбалансированность)</t>
      </is>
    </nc>
  </rcc>
  <rcc rId="7952" sId="1">
    <oc r="A88" t="inlineStr">
      <is>
        <t>Актуализация (разработка) схемы водоснабжения и
водоотведения Зотинского муниципального образования</t>
      </is>
    </oc>
    <nc r="A88" t="inlineStr">
      <is>
        <t>Актуализация (разработка) схемы водоснабжения и
водоотведения Зотинского муниципального образования (КВСР 240 Сбалансированность)</t>
      </is>
    </nc>
  </rcc>
  <rcc rId="7953" sId="1">
    <oc r="A89" t="inlineStr">
      <is>
        <t>Профессиональная переподготовка по программе «Профессиональное управление государственными и муниципальными закупками»</t>
      </is>
    </oc>
    <nc r="A89" t="inlineStr">
      <is>
        <t>Профессиональная переподготовка по программе «Профессиональное управление государственными и муниципальными закупками» (КВСР 240 Сбалансированность)</t>
      </is>
    </nc>
  </rcc>
  <rcc rId="7954" sId="1">
    <oc r="A90" t="inlineStr">
      <is>
        <t>Командировочные расходы, связанные с участием Главы Администрации Зотинского сельсовета в XIII Съезде Совета муниципальных образований Красноярского края</t>
      </is>
    </oc>
    <nc r="A90" t="inlineStr">
      <is>
        <t>Командировочные расходы, связанные с участием Главы Администрации Зотинского сельсовета в XIII Съезде Совета муниципальных образований Красноярского края (КВСР 240 Сбалансированность)</t>
      </is>
    </nc>
  </rcc>
  <rcc rId="7955" sId="1">
    <oc r="A92" t="inlineStr">
      <is>
        <t>Перевозка пассажиров автомобильным транспортом</t>
      </is>
    </oc>
    <nc r="A92" t="inlineStr">
      <is>
        <t>Перевозка пассажиров автомобильным транспортом (КВСР 241)</t>
      </is>
    </nc>
  </rcc>
  <rcc rId="7956" sId="1">
    <oc r="A93" t="inlineStr">
      <is>
        <t>Возмещение оценочной стоимости квартир собственникам аварийного жилого помещения подлежащего сносу обеспечение переселения граждан из аварийного жилищного фонда</t>
      </is>
    </oc>
    <nc r="A93" t="inlineStr">
      <is>
        <t>Возмещение оценочной стоимости квартир собственникам аварийного жилого помещения подлежащего сносу обеспечение переселения граждан из аварийного жилищного фонда (КВСР 240 Сбалансированность)</t>
      </is>
    </nc>
  </rcc>
  <rcc rId="7957" sId="1">
    <oc r="A94" t="inlineStr">
      <is>
        <t>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t>
      </is>
    </oc>
    <nc r="A94" t="inlineStr">
      <is>
        <t>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(КВСР 244)</t>
      </is>
    </nc>
  </rcc>
  <rcc rId="7958" sId="1" quotePrefix="1">
    <oc r="A95" t="inlineStr">
      <is>
        <t>Расходы  по монтажу воздушной изолированной линии по улице Шадрина А.Е.</t>
      </is>
    </oc>
    <nc r="A95" t="inlineStr">
      <is>
        <t>Расходы  по монтажу воздушной изолированной линии по улице Шадрина А.Е. (КВСР 240 Сбалансированность)</t>
      </is>
    </nc>
  </rcc>
  <rcc rId="7959" sId="1">
    <oc r="A96" t="inlineStr">
      <is>
        <t>Расходы на погашение задолженности за коммунальные услуги  по выморочным жилым помещениям</t>
      </is>
    </oc>
    <nc r="A96" t="inlineStr">
      <is>
        <t>Расходы на погашение задолженности за коммунальные услуги  по выморочным жилым помещениям (КВСР 240 Решение суда)</t>
      </is>
    </nc>
  </rcc>
  <rcc rId="7960" sId="1">
    <oc r="A97" t="inlineStr">
      <is>
        <t>Расходы за услуги по содержанию текущему ремонту имущества пустующих квартир находящихся в собственности муниципального образования</t>
      </is>
    </oc>
    <nc r="A97" t="inlineStr">
      <is>
        <t>Расходы за услуги по содержанию текущему ремонту имущества пустующих квартир находящихся в собственности муниципального образования (КВСР 241)</t>
      </is>
    </nc>
  </rcc>
  <rcc rId="7961" sId="1">
    <oc r="A103" t="inlineStr">
      <is>
        <t>Расходы на техническое освидетельствование зимней горки</t>
      </is>
    </oc>
    <nc r="A103" t="inlineStr">
      <is>
        <t>Расходы на техническое освидетельствование зимней горки (КВСР 240 Сбалансированность)</t>
      </is>
    </nc>
  </rcc>
  <rcc rId="7962" sId="1">
    <oc r="A104" t="inlineStr">
      <is>
        <t>Актуализация схемы водоснабжения и водоотведения</t>
      </is>
    </oc>
    <nc r="A104" t="inlineStr">
      <is>
        <t>Актуализация схемы водоснабжения и водоотведения (КВСР 240 Сбалансированность)</t>
      </is>
    </nc>
  </rcc>
  <rcc rId="7963" sId="1">
    <oc r="A105" t="inlineStr">
      <is>
        <t>Проведение лабораторных исследований по замерам сероводорода и шума</t>
      </is>
    </oc>
    <nc r="A105" t="inlineStr">
      <is>
        <t>Проведение лабораторных исследований по замерам сероводорода и шума (КВСР 240 Сбалансированность)</t>
      </is>
    </nc>
  </rcc>
  <rcc rId="7964" sId="1">
    <oc r="A106" t="inlineStr">
      <is>
        <t>Изготовление межевых планов</t>
      </is>
    </oc>
    <nc r="A106" t="inlineStr">
      <is>
        <t>Изготовление межевых планов (КВСР 240 Сбалансированность)</t>
      </is>
    </nc>
  </rcc>
  <rcc rId="7965" sId="1">
    <oc r="A107" t="inlineStr">
      <is>
        <t>Расходы на установку технического оборудования мониторинга для автоматической передачи информации о состоянии системы автоматизированной пожарной сигнализации в бассейн МКУ "ФОК"</t>
      </is>
    </oc>
    <nc r="A107" t="inlineStr">
      <is>
        <t>Расходы на установку технического оборудования мониторинга для автоматической передачи информации о состоянии системы автоматизированной пожарной сигнализации в бассейн МКУ "ФОК" (КВСР 240 Сбалансированность)</t>
      </is>
    </nc>
  </rcc>
  <rcc rId="7966" sId="1">
    <oc r="A108" t="inlineStr">
      <is>
        <t>Расходы на оснащение секции (бокс и борьба) МКУ "ФОК" п. Светлогорск</t>
      </is>
    </oc>
    <nc r="A108" t="inlineStr">
      <is>
        <t>Расходы на оснащение секции (бокс и борьба) МКУ "ФОК" п. Светлогорск (КВСР 240 Сбалансированность)</t>
      </is>
    </nc>
  </rcc>
  <rcc rId="7967" sId="1">
    <oc r="A111" t="inlineStr">
      <is>
        <t>Общественные работы КВСР 241</t>
      </is>
    </oc>
    <nc r="A111" t="inlineStr">
      <is>
        <t>Общественные работы (КВСР 241)</t>
      </is>
    </nc>
  </rcc>
  <rcc rId="7968" sId="1">
    <oc r="A112" t="inlineStr">
      <is>
        <t>Возмещение части затрат по перевозке пассажиров автомобильным транспортом по регулярным автобусным маршрутам по регулируемым тарифам на территории г. Игарки</t>
      </is>
    </oc>
    <nc r="A112" t="inlineStr">
      <is>
        <t>Возмещение части затрат по перевозке пассажиров автомобильным транспортом по регулярным автобусным маршрутам по регулируемым тарифам на территории г. Игарки (КВСР 240 Сбалансированность)</t>
      </is>
    </nc>
  </rcc>
  <rcc rId="7969" sId="1">
    <oc r="A113" t="inlineStr">
      <is>
        <t>Возмещение затрат, организациям, оказывающим населению города Игарки услуги бани</t>
      </is>
    </oc>
    <nc r="A113" t="inlineStr">
      <is>
        <t>Возмещение затрат, организациям, оказывающим населению города Игарки услуги бани (КВСР 240 Сбалансированность)</t>
      </is>
    </nc>
  </rcc>
  <rcc rId="7970" sId="1">
    <oc r="A114" t="inlineStr">
      <is>
        <t>Возмещение недополученных доходов организациям осуществляющие услуги по погребению умерших</t>
      </is>
    </oc>
    <nc r="A114" t="inlineStr">
      <is>
        <t>Возмещение недополученных доходов организациям осуществляющие услуги по погребению умерших (КВСР 240 Сбалансированность)</t>
      </is>
    </nc>
  </rcc>
  <rcc rId="7971" sId="1">
    <oc r="A118" t="inlineStr">
      <is>
        <t>Приобретение детских игровых площадок для г. Игарки</t>
      </is>
    </oc>
    <nc r="A118" t="inlineStr">
      <is>
        <t>Приобретение детских игровых площадок для г. Игарки (КВСР 241)</t>
      </is>
    </nc>
  </rcc>
</revisions>
</file>

<file path=xl/revisions/revisionLog5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972" sId="1" ref="A144:XFD144"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rc rId="7973" sId="1" ref="A144:XFD144"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rc rId="7974" sId="1" ref="A144:XFD144"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rc rId="7975" sId="1" ref="A144:XFD144"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evisions>
</file>

<file path=xl/revisions/revisionLog5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76" sId="1">
    <nc r="A144" t="inlineStr">
      <is>
        <t>НАЛОГИ НА СОВОКУПНЫЙ ДОХОД</t>
      </is>
    </nc>
  </rcc>
  <rcc rId="7977" sId="1" numFmtId="4">
    <nc r="F144">
      <v>12309700</v>
    </nc>
  </rcc>
</revisions>
</file>

<file path=xl/revisions/revisionLog5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42:F143" start="0" length="2147483647">
    <dxf>
      <font>
        <color rgb="FFFF0000"/>
      </font>
    </dxf>
  </rfmt>
</revisions>
</file>

<file path=xl/revisions/revisionLog5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78" sId="1">
    <nc r="A145" t="inlineStr">
      <is>
        <t>НАЛОГИ НА ИМУЩЕСТВО</t>
      </is>
    </nc>
  </rcc>
</revisions>
</file>

<file path=xl/revisions/revisionLog5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79" sId="1" numFmtId="4">
    <nc r="F145">
      <v>-400000</v>
    </nc>
  </rcc>
</revisions>
</file>

<file path=xl/revisions/revisionLog5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0" sId="1">
    <nc r="A146" t="inlineStr">
      <is>
        <t>ГОСУДАРСТВЕННАЯ ПОШЛИНА</t>
      </is>
    </nc>
  </rcc>
  <rcc rId="7981" sId="1" numFmtId="4">
    <nc r="F146">
      <v>490000</v>
    </nc>
  </rcc>
</revisions>
</file>

<file path=xl/revisions/revisionLog5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982" sId="1" ref="A147:XFD147"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rc rId="7983" sId="1" ref="A147:XFD147"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cc rId="7984" sId="1">
    <nc r="A147" t="inlineStr">
      <is>
        <t>ПЛАТЕЖИ ПРИ ПОЛЬЗОВАНИИ ПРИРОДНЫМИ РЕСУРСАМИ</t>
      </is>
    </nc>
  </rcc>
</revisions>
</file>

<file path=xl/revisions/revisionLog5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5" sId="1" numFmtId="4">
    <nc r="F147">
      <v>-27232000</v>
    </nc>
  </rcc>
  <rcc rId="7986" sId="1">
    <nc r="A148" t="inlineStr">
      <is>
        <t>ШТРАФЫ, САНКЦИИ, ВОЗМЕЩЕНИЕ УЩЕРБА</t>
      </is>
    </nc>
  </rcc>
  <rcc rId="7987" sId="1" numFmtId="4">
    <nc r="F148">
      <v>-632000</v>
    </nc>
  </rcc>
</revisions>
</file>

<file path=xl/revisions/revisionLog5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8" sId="1" numFmtId="4">
    <nc r="F149">
      <v>74348</v>
    </nc>
  </rcc>
</revisions>
</file>

<file path=xl/revisions/revisionLog5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89" sId="1">
    <nc r="A149" t="inlineStr">
      <is>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is>
    </nc>
  </rcc>
</revisions>
</file>

<file path=xl/revisions/revisionLog5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0" sId="1">
    <oc r="A136" t="inlineStr">
      <is>
        <t>Расходы за счет средств текущего года ООО "РН-Ванкор"</t>
      </is>
    </oc>
    <nc r="A136" t="inlineStr">
      <is>
        <t>Прочие безвозмездные поступления от негосударственных организаций в бюджеты   муниципальных районов (Ванкор)</t>
      </is>
    </nc>
  </rcc>
</revisions>
</file>

<file path=xl/revisions/revisionLog5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1" sId="1">
    <oc r="A136" t="inlineStr">
      <is>
        <t>Прочие безвозмездные поступления от негосударственных организаций в бюджеты   муниципальных районов (Ванкор)</t>
      </is>
    </oc>
    <nc r="A136" t="inlineStr">
      <is>
        <t>Прочие безвозмездные поступления от негосударственных организаций в бюджеты   муниципальных районов (ООО "Интеллектуальные системы", ООО "Полярная медь")</t>
      </is>
    </nc>
  </rcc>
</revisions>
</file>

<file path=xl/revisions/revisionLog5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992" sId="1" ref="A142:XFD142"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evisions>
</file>

<file path=xl/revisions/revisionLog5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3" sId="1">
    <nc r="A142" t="inlineStr">
      <is>
        <t xml:space="preserve">Доходы в виде прибыли, приходящиеся на доли в уставных (складочных) капиталах хозяйственных товариществ и обществ, или диведентов по акциям, принадлежащим муниципальным районам </t>
      </is>
    </nc>
  </rcc>
  <rcc rId="7994" sId="1" numFmtId="4">
    <nc r="F142">
      <v>240000</v>
    </nc>
  </rcc>
</revisions>
</file>

<file path=xl/revisions/revisionLog5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995" sId="1" ref="A143:XFD143"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cc rId="7996" sId="1">
    <nc r="A143" t="inlineStr">
      <is>
        <t>НАЛОГ НА ПРИБЫЛЬ</t>
      </is>
    </nc>
  </rcc>
  <rcc rId="7997" sId="1" odxf="1" dxf="1" numFmtId="4">
    <nc r="F143">
      <v>-220263114</v>
    </nc>
    <odxf>
      <font>
        <sz val="12"/>
        <name val="Times New Roman"/>
        <scheme val="none"/>
      </font>
    </odxf>
    <ndxf>
      <font>
        <sz val="12"/>
        <color rgb="FFFF0000"/>
        <name val="Times New Roman"/>
        <scheme val="none"/>
      </font>
    </ndxf>
  </rcc>
</revisions>
</file>

<file path=xl/revisions/revisionLog5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998" sId="1" ref="A143:XFD143"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rc rId="7999" sId="1" ref="A143:XFD143"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cc rId="8000" sId="1">
    <oc r="A145" t="inlineStr">
      <is>
        <t>НАЛОГ НА ПРИБЫЛЬ</t>
      </is>
    </oc>
    <nc r="A145"/>
  </rcc>
</revisions>
</file>

<file path=xl/revisions/revisionLog5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01" sId="1">
    <nc r="A143" t="inlineStr">
      <is>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is>
    </nc>
  </rcc>
  <rcc rId="8002" sId="1">
    <nc r="E140">
      <f>F140+G140</f>
    </nc>
  </rcc>
  <rcc rId="8003" sId="1">
    <nc r="E141">
      <f>F141+G141</f>
    </nc>
  </rcc>
  <rcc rId="8004" sId="1">
    <nc r="E142">
      <f>F142+G142</f>
    </nc>
  </rcc>
  <rcc rId="8005" sId="1">
    <nc r="E143">
      <f>F143+G143</f>
    </nc>
  </rcc>
  <rcc rId="8006" sId="1">
    <nc r="E144">
      <f>F144+G144</f>
    </nc>
  </rcc>
  <rcc rId="8007" sId="1">
    <nc r="E145">
      <f>F145+G145</f>
    </nc>
  </rcc>
  <rcc rId="8008" sId="1">
    <nc r="E146">
      <f>F146+G146</f>
    </nc>
  </rcc>
  <rcc rId="8009" sId="1">
    <nc r="E147">
      <f>F147+G147</f>
    </nc>
  </rcc>
  <rcc rId="8010" sId="1">
    <nc r="E148">
      <f>F148+G148</f>
    </nc>
  </rcc>
  <rcc rId="8011" sId="1">
    <nc r="E149">
      <f>F149+G149</f>
    </nc>
  </rcc>
  <rcc rId="8012" sId="1">
    <nc r="E150">
      <f>F150+G150</f>
    </nc>
  </rcc>
  <rcc rId="8013" sId="1">
    <nc r="E151">
      <f>F151+G151</f>
    </nc>
  </rcc>
  <rcc rId="8014" sId="1">
    <nc r="E152">
      <f>F152+G152</f>
    </nc>
  </rcc>
  <rcc rId="8015" sId="1">
    <nc r="E153">
      <f>F153+G153</f>
    </nc>
  </rcc>
</revisions>
</file>

<file path=xl/revisions/revisionLog5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6" sId="1" odxf="1" dxf="1">
    <oc r="E129">
      <f>F129+G129</f>
    </oc>
    <nc r="E129">
      <f>F129+G129</f>
    </nc>
    <odxf>
      <fill>
        <patternFill>
          <bgColor rgb="FFFFFFCC"/>
        </patternFill>
      </fill>
    </odxf>
    <ndxf>
      <fill>
        <patternFill>
          <bgColor rgb="FF00FF00"/>
        </patternFill>
      </fill>
    </ndxf>
  </rcc>
</revisions>
</file>

<file path=xl/revisions/revisionLog5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7" sId="1" numFmtId="4">
    <oc r="F145">
      <v>-220263114</v>
    </oc>
    <nc r="F145"/>
  </rcc>
  <rcc rId="8018" sId="1" numFmtId="4">
    <nc r="F143">
      <v>89173000</v>
    </nc>
  </rcc>
</revisions>
</file>

<file path=xl/revisions/revisionLog5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9" sId="1">
    <nc r="A144" t="inlineStr">
      <is>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is>
    </nc>
  </rcc>
  <rcc rId="8020" sId="1" numFmtId="4">
    <nc r="F144">
      <v>191101</v>
    </nc>
  </rcc>
</revisions>
</file>

<file path=xl/revisions/revisionLog5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1" sId="1">
    <nc r="A145" t="inlineStr">
      <is>
        <t>Прочие доходы от компенсации затрат бюджетов муниципальных районов (средства районного бюджета), ООО "Тагульское"</t>
      </is>
    </nc>
  </rcc>
</revisions>
</file>

<file path=xl/revisions/revisionLog5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2" sId="1" numFmtId="4">
    <nc r="F145">
      <v>100000</v>
    </nc>
  </rcc>
  <rfmt sheetId="1" sqref="F145" start="0" length="2147483647">
    <dxf>
      <font>
        <color auto="1"/>
      </font>
    </dxf>
  </rfmt>
</revisions>
</file>

<file path=xl/revisions/revisionLog5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023" sId="1" ref="A146:XFD146"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cc rId="8024" sId="1">
    <nc r="A146" t="inlineStr">
      <is>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is>
    </nc>
  </rcc>
  <rcc rId="8025" sId="1" numFmtId="4">
    <nc r="F146">
      <v>213000</v>
    </nc>
  </rcc>
  <rcc rId="8026" sId="1">
    <nc r="E146">
      <f>F146+G146</f>
    </nc>
  </rcc>
</revisions>
</file>

<file path=xl/revisions/revisionLog5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027" sId="1" ref="A147:XFD147"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rc rId="8028" sId="1" ref="A147:XFD147"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cc rId="8029" sId="1">
    <nc r="A147" t="inlineStr">
      <is>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is>
    </nc>
  </rcc>
  <rcc rId="8030" sId="1" numFmtId="4">
    <nc r="F147">
      <v>-20200</v>
    </nc>
  </rcc>
  <rcc rId="8031" sId="1">
    <nc r="E147">
      <f>F147+G147</f>
    </nc>
  </rcc>
</revisions>
</file>

<file path=xl/revisions/revisionLog5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32" sId="1" numFmtId="4">
    <nc r="F148">
      <v>42400</v>
    </nc>
  </rcc>
  <rcc rId="8033" sId="1">
    <nc r="E148">
      <f>F148+G148</f>
    </nc>
  </rcc>
</revisions>
</file>

<file path=xl/revisions/revisionLog5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034" sId="1" ref="A148:XFD148"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rc rId="8035" sId="1" ref="A148:XFD148"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rc rId="8036" sId="1" ref="A148:XFD148"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m rId="8037" sheetId="1" source="F151" destination="F148" sourceSheetId="1">
    <rfmt sheetId="1" sqref="F148" start="0" length="0">
      <dxf>
        <font>
          <sz val="12"/>
          <color auto="1"/>
          <name val="Times New Roman"/>
          <scheme val="none"/>
        </font>
        <numFmt numFmtId="4" formatCode="#,##0.00"/>
        <fill>
          <patternFill patternType="solid">
            <bgColor theme="0"/>
          </patternFill>
        </fill>
        <alignment horizontal="center" vertical="center" readingOrder="0"/>
        <border outline="0">
          <left style="thin">
            <color indexed="64"/>
          </left>
          <right style="thin">
            <color indexed="64"/>
          </right>
          <top style="thin">
            <color indexed="64"/>
          </top>
          <bottom style="thin">
            <color indexed="64"/>
          </bottom>
        </border>
      </dxf>
    </rfmt>
  </rm>
  <rcc rId="8038" sId="1">
    <nc r="E148">
      <f>F148+G148</f>
    </nc>
  </rcc>
  <rcc rId="8039" sId="1">
    <nc r="E149">
      <f>F149+G149</f>
    </nc>
  </rcc>
  <rcc rId="8040" sId="1">
    <nc r="E150">
      <f>F150+G150</f>
    </nc>
  </rcc>
  <rcc rId="8041" sId="1">
    <oc r="E151">
      <f>F148+G151</f>
    </oc>
    <nc r="E151">
      <f>F151+G151</f>
    </nc>
  </rcc>
  <rcv guid="{678A9D6A-CD2F-4FC5-ADAB-B9CA298D42A2}" action="delete"/>
  <rdn rId="0" localSheetId="1" customView="1" name="Z_678A9D6A_CD2F_4FC5_ADAB_B9CA298D42A2_.wvu.Rows" hidden="1" oldHidden="1">
    <formula>'крайний вариант'!$33:$36,'крайний вариант'!$64:$65,'крайний вариант'!$74:$74,'крайний вариант'!$84:$85,'крайний вариант'!$100:$101,'крайний вариант'!$116:$121</formula>
    <oldFormula>'крайний вариант'!$33:$36,'крайний вариант'!$64:$65,'крайний вариант'!$74:$74,'крайний вариант'!$84:$85,'крайний вариант'!$100:$101,'крайний вариант'!$116:$121</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вариант'!$A$7:$M$78</formula>
    <oldFormula>'крайний вариант'!$A$7:$M$78</oldFormula>
  </rdn>
  <rcv guid="{678A9D6A-CD2F-4FC5-ADAB-B9CA298D42A2}" action="add"/>
</revisions>
</file>

<file path=xl/revisions/revisionLog5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5" sId="1" numFmtId="4">
    <nc r="F149">
      <v>14</v>
    </nc>
  </rcc>
  <rcc rId="8046" sId="1" numFmtId="4">
    <nc r="F150">
      <v>219000</v>
    </nc>
  </rcc>
</revisions>
</file>

<file path=xl/revisions/revisionLog5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47" sId="1">
    <nc r="A148" t="inlineStr">
      <is>
        <t>Доходы от продажи земельных участков, государственная собственность на которые не разграничена и которые расположены в границах городских поселений</t>
      </is>
    </nc>
  </rcc>
</revisions>
</file>

<file path=xl/revisions/revisionLog5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вариант'!$33:$36,'крайний вариант'!$64:$65,'крайний вариант'!$74:$74,'крайний вариант'!$84:$85,'крайний вариант'!$100:$101,'крайний вариант'!$116:$121</formula>
    <oldFormula>'крайний вариант'!$33:$36,'крайний вариант'!$64:$65,'крайний вариант'!$74:$74,'крайний вариант'!$84:$85,'крайний вариант'!$100:$101,'крайний вариант'!$116:$121</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вариант'!$A$7:$M$78</formula>
    <oldFormula>'крайний вариант'!$A$7:$M$78</oldFormula>
  </rdn>
  <rcv guid="{678A9D6A-CD2F-4FC5-ADAB-B9CA298D42A2}" action="add"/>
</revisions>
</file>

<file path=xl/revisions/revisionLog5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1" sId="1">
    <nc r="A149" t="inlineStr">
      <is>
        <t>Доходы бюджетов муниципальных районов от возврата иными организациями остатков субсидий прошлых лет</t>
      </is>
    </nc>
  </rcc>
</revisions>
</file>

<file path=xl/revisions/revisionLog5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052" sId="1" ref="A17:XFD17"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61:$XFD$61" dn="Z_773C9A6D_D94C_4F11_A27E_04EF47427F4D_.wvu.Rows" sId="1"/>
    <undo index="10" exp="area" ref3D="1" dr="$A$116:$XFD$121" dn="Z_678A9D6A_CD2F_4FC5_ADAB_B9CA298D42A2_.wvu.Rows" sId="1"/>
    <undo index="8" exp="area" ref3D="1" dr="$A$100:$XFD$101" dn="Z_678A9D6A_CD2F_4FC5_ADAB_B9CA298D42A2_.wvu.Rows" sId="1"/>
    <undo index="6" exp="area" ref3D="1" dr="$A$84:$XFD$85" dn="Z_678A9D6A_CD2F_4FC5_ADAB_B9CA298D42A2_.wvu.Rows" sId="1"/>
    <undo index="4" exp="area" ref3D="1" dr="$A$74:$XFD$74" dn="Z_678A9D6A_CD2F_4FC5_ADAB_B9CA298D42A2_.wvu.Rows" sId="1"/>
    <undo index="2" exp="area" ref3D="1" dr="$A$64:$XFD$65" dn="Z_678A9D6A_CD2F_4FC5_ADAB_B9CA298D42A2_.wvu.Rows" sId="1"/>
    <undo index="1" exp="area" ref3D="1" dr="$A$33:$XFD$36" dn="Z_678A9D6A_CD2F_4FC5_ADAB_B9CA298D42A2_.wvu.Rows" sId="1"/>
    <undo index="0" exp="area" ref3D="1" dr="$B$1:$D$1048576" dn="Z_678A9D6A_CD2F_4FC5_ADAB_B9CA298D42A2_.wvu.Cols" sId="1"/>
    <undo index="0" exp="area" ref3D="1" dr="$B$1:$D$1048576" dn="Z_628CE822_C2EF_47B9_A88D_DD60521BD79B_.wvu.Cols" sId="1"/>
    <rfmt sheetId="1" xfDxf="1" sqref="A17:XFD17" start="0" length="0">
      <dxf>
        <font>
          <sz val="12"/>
          <name val="Times New Roman"/>
          <scheme val="none"/>
        </font>
        <fill>
          <patternFill patternType="solid">
            <bgColor theme="0"/>
          </patternFill>
        </fill>
        <alignment horizontal="left" vertical="center" wrapText="1" readingOrder="0"/>
      </dxf>
    </rfmt>
    <rcc rId="0" sId="1" dxf="1">
      <nc r="A17" t="inlineStr">
        <is>
          <t xml:space="preserve">Содержание подведомственных учреждений </t>
        </is>
      </nc>
      <ndxf>
        <alignment horizontal="general" readingOrder="0"/>
        <border outline="0">
          <left style="medium">
            <color indexed="64"/>
          </left>
          <right style="thin">
            <color indexed="64"/>
          </right>
          <top style="thin">
            <color indexed="64"/>
          </top>
          <bottom style="thin">
            <color indexed="64"/>
          </bottom>
        </border>
      </ndxf>
    </rcc>
    <rfmt sheetId="1" sqref="B17" start="0" length="0">
      <dxf>
        <font>
          <b/>
          <sz val="12"/>
          <name val="Times New Roman"/>
          <scheme val="none"/>
        </font>
        <numFmt numFmtId="4" formatCode="#,##0.00"/>
        <alignment horizontal="general" readingOrder="0"/>
        <border outline="0">
          <left style="thin">
            <color indexed="64"/>
          </left>
          <right style="thin">
            <color indexed="64"/>
          </right>
          <top style="thin">
            <color indexed="64"/>
          </top>
          <bottom style="thin">
            <color indexed="64"/>
          </bottom>
        </border>
      </dxf>
    </rfmt>
    <rfmt sheetId="1" sqref="C17" start="0" length="0">
      <dxf>
        <font>
          <b/>
          <sz val="12"/>
          <name val="Times New Roman"/>
          <scheme val="none"/>
        </font>
        <numFmt numFmtId="4" formatCode="#,##0.00"/>
        <alignment horizontal="general" readingOrder="0"/>
        <border outline="0">
          <left style="thin">
            <color indexed="64"/>
          </left>
          <right style="thin">
            <color indexed="64"/>
          </right>
          <top style="thin">
            <color indexed="64"/>
          </top>
          <bottom style="thin">
            <color indexed="64"/>
          </bottom>
        </border>
      </dxf>
    </rfmt>
    <rfmt sheetId="1" sqref="D17" start="0" length="0">
      <dxf>
        <font>
          <b/>
          <sz val="12"/>
          <name val="Times New Roman"/>
          <scheme val="none"/>
        </font>
        <numFmt numFmtId="4" formatCode="#,##0.00"/>
        <alignment horizontal="right" readingOrder="0"/>
        <border outline="0">
          <left style="thin">
            <color indexed="64"/>
          </left>
          <right style="thin">
            <color indexed="64"/>
          </right>
          <top style="thin">
            <color indexed="64"/>
          </top>
          <bottom style="thin">
            <color indexed="64"/>
          </bottom>
        </border>
      </dxf>
    </rfmt>
    <rcc rId="0" sId="1" dxf="1">
      <nc r="E17">
        <f>F17+G17</f>
      </nc>
      <ndxf>
        <font>
          <b/>
          <sz val="12"/>
          <name val="Times New Roman"/>
          <scheme val="none"/>
        </font>
        <numFmt numFmtId="4" formatCode="#,##0.00"/>
        <fill>
          <patternFill>
            <bgColor rgb="FFFFFFCC"/>
          </patternFill>
        </fill>
        <alignment horizontal="right" readingOrder="0"/>
        <border outline="0">
          <left style="thin">
            <color indexed="64"/>
          </left>
          <right style="thin">
            <color indexed="64"/>
          </right>
          <top style="thin">
            <color indexed="64"/>
          </top>
          <bottom style="thin">
            <color indexed="64"/>
          </bottom>
        </border>
      </ndxf>
    </rcc>
    <rcc rId="0" sId="1" dxf="1" numFmtId="4">
      <nc r="F17">
        <v>1384769</v>
      </nc>
      <ndxf>
        <numFmt numFmtId="4" formatCode="#,##0.00"/>
        <alignment horizontal="center" readingOrder="0"/>
        <border outline="0">
          <left style="thin">
            <color indexed="64"/>
          </left>
          <right style="thin">
            <color indexed="64"/>
          </right>
          <top style="thin">
            <color indexed="64"/>
          </top>
          <bottom style="thin">
            <color indexed="64"/>
          </bottom>
        </border>
      </ndxf>
    </rcc>
    <rfmt sheetId="1" sqref="G1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17"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17"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1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17"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17"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17" start="0" length="0">
      <dxf>
        <numFmt numFmtId="4" formatCode="#,##0.00"/>
      </dxf>
    </rfmt>
    <rfmt sheetId="1" sqref="N17" start="0" length="0">
      <dxf>
        <numFmt numFmtId="4" formatCode="#,##0.00"/>
      </dxf>
    </rfmt>
  </rrc>
  <rcv guid="{628CE822-C2EF-47B9-A88D-DD60521BD79B}" action="delete"/>
  <rdn rId="0" localSheetId="1" customView="1" name="Z_628CE822_C2EF_47B9_A88D_DD60521BD79B_.wvu.PrintArea" hidden="1" oldHidden="1">
    <formula>'крайний вариант'!$A$1:$K$181</formula>
    <oldFormula>'крайний вариант'!$A$1:$K$181</oldFormula>
  </rdn>
  <rdn rId="0" localSheetId="1" customView="1" name="Z_628CE822_C2EF_47B9_A88D_DD60521BD79B_.wvu.Cols" hidden="1" oldHidden="1">
    <formula>'крайний вариант'!$B:$D</formula>
    <oldFormula>'крайний вариант'!$B:$D</oldFormula>
  </rdn>
  <rdn rId="0" localSheetId="1" customView="1" name="Z_628CE822_C2EF_47B9_A88D_DD60521BD79B_.wvu.FilterData" hidden="1" oldHidden="1">
    <formula>'крайний вариант'!$A$7:$M$77</formula>
    <oldFormula>'крайний вариант'!$A$7:$M$77</oldFormula>
  </rdn>
  <rcv guid="{628CE822-C2EF-47B9-A88D-DD60521BD79B}" action="add"/>
</revisions>
</file>

<file path=xl/revisions/revisionLog5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56" sId="1">
    <nc r="A149" t="inlineStr">
      <is>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is>
    </nc>
  </rcc>
  <rcc rId="8057" sId="1" numFmtId="4">
    <oc r="F149">
      <v>219000</v>
    </oc>
    <nc r="F149">
      <f>219000+74348</f>
    </nc>
  </rcc>
  <rcc rId="8058" sId="1">
    <oc r="A158" t="inlineStr">
      <is>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is>
    </oc>
    <nc r="A158"/>
  </rcc>
  <rcc rId="8059" sId="1" numFmtId="4">
    <oc r="F158">
      <v>74348</v>
    </oc>
    <nc r="F158"/>
  </rcc>
</revisions>
</file>

<file path=xl/revisions/revisionLog5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0" sId="1">
    <oc r="A149" t="inlineStr">
      <is>
        <t>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is>
    </oc>
    <nc r="A149" t="inlineStr">
      <is>
        <t xml:space="preserve">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(Верхнеимбатский сельсовет,  и остаток средств резервного фонда на приобретение и доставку спец. техники) </t>
      </is>
    </nc>
  </rcc>
</revisions>
</file>

<file path=xl/revisions/revisionLog5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1" sId="1">
    <nc r="A118" t="inlineStr">
      <is>
        <t>Работы по демонтажу элементов сборно - разборной лестницы туристско-рекреационной зоны на территории г. Игарки</t>
      </is>
    </nc>
  </rcc>
  <rcc rId="8062" sId="1" odxf="1" dxf="1" numFmtId="4">
    <nc r="F118">
      <v>744163</v>
    </nc>
    <odxf>
      <font>
        <sz val="12"/>
        <name val="Times New Roman"/>
        <scheme val="none"/>
      </font>
      <fill>
        <patternFill patternType="solid">
          <bgColor theme="0"/>
        </patternFill>
      </fill>
      <alignment shrinkToFit="1" readingOrder="0"/>
    </odxf>
    <ndxf>
      <font>
        <sz val="14"/>
        <name val="Times New Roman"/>
        <scheme val="none"/>
      </font>
      <fill>
        <patternFill patternType="none">
          <bgColor indexed="65"/>
        </patternFill>
      </fill>
      <alignment shrinkToFit="0" readingOrder="0"/>
    </ndxf>
  </rcc>
  <rfmt sheetId="1" sqref="F118" start="0" length="2147483647">
    <dxf>
      <font>
        <sz val="12"/>
      </font>
    </dxf>
  </rfmt>
  <rcc rId="8063" sId="1">
    <oc r="F90">
      <f>SUM(F91:F100)</f>
    </oc>
    <nc r="F90">
      <f>SUM(F91:F100)</f>
    </nc>
  </rcc>
  <rcc rId="8064" sId="1" numFmtId="4">
    <oc r="F71">
      <v>1109301.95</v>
    </oc>
    <nc r="F71">
      <v>1109301</v>
    </nc>
  </rcc>
</revisions>
</file>

<file path=xl/revisions/revisionLog5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5" sId="1">
    <nc r="A150" t="inlineStr">
      <is>
        <t>Прочие доходы от оказания платных услуг (работ) получателями средств бюджетов муниципальных районов</t>
      </is>
    </nc>
  </rcc>
  <rcv guid="{678A9D6A-CD2F-4FC5-ADAB-B9CA298D42A2}" action="delete"/>
  <rdn rId="0" localSheetId="1" customView="1" name="Z_678A9D6A_CD2F_4FC5_ADAB_B9CA298D42A2_.wvu.Rows" hidden="1" oldHidden="1">
    <formula>'крайний вариант'!$32:$35,'крайний вариант'!$63:$64,'крайний вариант'!$73:$73,'крайний вариант'!$83:$84,'крайний вариант'!$99:$100,'крайний вариант'!$115:$120</formula>
    <oldFormula>'крайний вариант'!$32:$35,'крайний вариант'!$63:$64,'крайний вариант'!$73:$73,'крайний вариант'!$83:$84,'крайний вариант'!$99:$100,'крайний вариант'!$115:$120</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вариант'!$A$7:$M$77</formula>
    <oldFormula>'крайний вариант'!$A$7:$M$77</oldFormula>
  </rdn>
  <rcv guid="{678A9D6A-CD2F-4FC5-ADAB-B9CA298D42A2}" action="add"/>
</revisions>
</file>

<file path=xl/revisions/revisionLog5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69" sId="1">
    <oc r="F127">
      <f>SUM(F131:F137)</f>
    </oc>
    <nc r="F127">
      <f>SUM(F128:F158)</f>
    </nc>
  </rcc>
</revisions>
</file>

<file path=xl/revisions/revisionLog5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0" sId="1">
    <nc r="F150">
      <v>1177438</v>
    </nc>
  </rcc>
</revisions>
</file>

<file path=xl/revisions/revisionLog5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50">
    <dxf>
      <numFmt numFmtId="4" formatCode="#,##0.00"/>
    </dxf>
  </rfmt>
  <rfmt sheetId="1" sqref="F150">
    <dxf>
      <alignment horizontal="center" readingOrder="0"/>
    </dxf>
  </rfmt>
</revisions>
</file>

<file path=xl/revisions/revisionLog5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071" sId="1" ref="A151:XFD151"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rc rId="8072" sId="1" ref="A151:XFD151"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fmt sheetId="1" sqref="F151" start="0" length="0">
    <dxf>
      <border>
        <top style="thin">
          <color indexed="64"/>
        </top>
      </border>
    </dxf>
  </rfmt>
  <rfmt sheetId="1" sqref="F151:F152">
    <dxf>
      <border>
        <left style="thin">
          <color indexed="64"/>
        </left>
        <right style="thin">
          <color indexed="64"/>
        </right>
        <top style="thin">
          <color indexed="64"/>
        </top>
        <bottom style="thin">
          <color indexed="64"/>
        </bottom>
        <vertical style="thin">
          <color indexed="64"/>
        </vertical>
        <horizontal style="thin">
          <color indexed="64"/>
        </horizontal>
      </border>
    </dxf>
  </rfmt>
</revisions>
</file>

<file path=xl/revisions/revisionLog5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3" sId="1">
    <oc r="A150" t="inlineStr">
      <is>
        <t>Прочие доходы от оказания платных услуг (работ) получателями средств бюджетов муниципальных районов</t>
      </is>
    </oc>
    <nc r="A150" t="inlineStr">
      <is>
        <t>Прочие доходы от оказания платных услуг (работ) получателями средств бюджетов муниципальных районов, увеличение количества учащихся, получающих платное питание в образовательных учреждениях, 243</t>
      </is>
    </nc>
  </rcc>
</revisions>
</file>

<file path=xl/revisions/revisionLog5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74" sId="1">
    <nc r="A151" t="inlineStr">
      <is>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is>
    </nc>
  </rcc>
  <rcc rId="8075" sId="1" numFmtId="4">
    <nc r="F151">
      <v>56664</v>
    </nc>
  </rcc>
  <rcc rId="8076" sId="1">
    <nc r="E151">
      <f>F151+G151</f>
    </nc>
  </rcc>
</revisions>
</file>

<file path=xl/revisions/revisionLog5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077" sId="1" ref="A152:XFD152"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rc rId="8078" sId="1" ref="A152:XFD152"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cc rId="8079" sId="1">
    <nc r="A152" t="inlineStr">
      <is>
        <t>Прочие доходы от оказания платных услуг (работ) получателями средств бюджетов муниципальных районов, увеличение количества учащихся, получающих платное питание в образовательных учреждениях, 243</t>
      </is>
    </nc>
  </rcc>
  <rcv guid="{678A9D6A-CD2F-4FC5-ADAB-B9CA298D42A2}" action="delete"/>
  <rdn rId="0" localSheetId="1" customView="1" name="Z_678A9D6A_CD2F_4FC5_ADAB_B9CA298D42A2_.wvu.Rows" hidden="1" oldHidden="1">
    <formula>'крайний вариант'!$32:$35,'крайний вариант'!$63:$64,'крайний вариант'!$73:$73,'крайний вариант'!$83:$84,'крайний вариант'!$99:$100,'крайний вариант'!$115:$120</formula>
    <oldFormula>'крайний вариант'!$32:$35,'крайний вариант'!$63:$64,'крайний вариант'!$73:$73,'крайний вариант'!$83:$84,'крайний вариант'!$99:$100,'крайний вариант'!$115:$120</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вариант'!$A$7:$M$77</formula>
    <oldFormula>'крайний вариант'!$A$7:$M$77</oldFormula>
  </rdn>
  <rcv guid="{678A9D6A-CD2F-4FC5-ADAB-B9CA298D42A2}" action="add"/>
</revisions>
</file>

<file path=xl/revisions/revisionLog5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3" sId="1">
    <oc r="A152" t="inlineStr">
      <is>
        <t>Прочие доходы от оказания платных услуг (работ) получателями средств бюджетов муниципальных районов, увеличение количества учащихся, получающих платное питание в образовательных учреждениях, 243</t>
      </is>
    </oc>
    <nc r="A152" t="inlineStr">
      <is>
        <t>Прочие доходы от оказания платных услуг (работ) получателями средств бюджетов муниципальных районов, большая часть культурно - досуговых мероприятий проходят на бесплатной основе, 244</t>
      </is>
    </nc>
  </rcc>
</revisions>
</file>

<file path=xl/revisions/revisionLog5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4" sId="1">
    <oc r="A152" t="inlineStr">
      <is>
        <t>Прочие доходы от оказания платных услуг (работ) получателями средств бюджетов муниципальных районов, большая часть культурно - досуговых мероприятий проходят на бесплатной основе, 244</t>
      </is>
    </oc>
    <nc r="A152" t="inlineStr">
      <is>
        <t>Прочие доходы от оказания платных услуг (работ) получателями средств бюджетов муниципальных районов, часть культурно - досуговых мероприятий проходят на бесплатной основе, 244</t>
      </is>
    </nc>
  </rcc>
</revisions>
</file>

<file path=xl/revisions/revisionLog5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5" sId="1" numFmtId="4">
    <nc r="F152">
      <v>-85000</v>
    </nc>
  </rcc>
  <rcc rId="8086" sId="1">
    <nc r="E152">
      <f>F152+G152</f>
    </nc>
  </rcc>
</revisions>
</file>

<file path=xl/revisions/revisionLog5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7" sId="1">
    <nc r="A153" t="inlineStr">
      <is>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242</t>
      </is>
    </nc>
  </rcc>
</revisions>
</file>

<file path=xl/revisions/revisionLog5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88" sId="1" numFmtId="4">
    <nc r="F153">
      <v>-25000</v>
    </nc>
  </rcc>
  <rcc rId="8089" sId="1">
    <nc r="E153">
      <f>F153+G153</f>
    </nc>
  </rcc>
</revisions>
</file>

<file path=xl/revisions/revisionLog5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0" sId="1">
    <nc r="A154" t="inlineStr">
      <is>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242</t>
      </is>
    </nc>
  </rcc>
</revisions>
</file>

<file path=xl/revisions/revisionLog5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1" sId="1" numFmtId="4">
    <nc r="F154">
      <v>250000</v>
    </nc>
  </rcc>
  <rcc rId="8092" sId="1">
    <nc r="E154">
      <f>F154+G154</f>
    </nc>
  </rcc>
  <rrc rId="8093" sId="1" ref="A155:XFD155"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cc rId="8094" sId="1">
    <nc r="A155" t="inlineStr">
      <is>
        <t>Прочие доходы от компенсации затрат бюджетов муниципальных районов (средства районного бюджета), 242</t>
      </is>
    </nc>
  </rcc>
</revisions>
</file>

<file path=xl/revisions/revisionLog5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5" sId="1">
    <oc r="A151" t="inlineStr">
      <is>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is>
    </oc>
    <nc r="A151" t="inlineStr">
      <is>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243</t>
      </is>
    </nc>
  </rcc>
</revisions>
</file>

<file path=xl/revisions/revisionLog5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6" sId="1" numFmtId="4">
    <nc r="F155">
      <v>8665</v>
    </nc>
  </rcc>
  <rcc rId="8097" sId="1">
    <nc r="E155">
      <f>F155+G155</f>
    </nc>
  </rcc>
</revisions>
</file>

<file path=xl/revisions/revisionLog5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8" sId="1">
    <oc r="A149" t="inlineStr">
      <is>
        <t xml:space="preserve">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(Верхнеимбатский сельсовет,  и остаток средств резервного фонда на приобретение и доставку спец. техники) </t>
      </is>
    </oc>
    <nc r="A149" t="inlineStr">
      <is>
        <t xml:space="preserve">Доходы бюжетов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(Верхнеимбатский сельсовет,  и остаток средств резервного фонда на приобретение и доставку спец. техники), 241 </t>
      </is>
    </nc>
  </rcc>
</revisions>
</file>

<file path=xl/revisions/revisionLog5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99" sId="1">
    <oc r="A148" t="inlineStr">
      <is>
        <t>Доходы бюджетов муниципальных районов от возврата иными организациями остатков субсидий прошлых лет</t>
      </is>
    </oc>
    <nc r="A148" t="inlineStr">
      <is>
        <t>Доходы бюджетов муниципальных районов от возврата иными организациями остатков субсидий прошлых лет, 241</t>
      </is>
    </nc>
  </rcc>
  <rcc rId="8100" sId="1">
    <oc r="A147" t="inlineStr">
      <is>
        <t>Доходы от продажи земельных участков, государственная собственность на которые не разграничена и которые расположены в границах городских поселений</t>
      </is>
    </oc>
    <nc r="A147" t="inlineStr">
      <is>
        <t>Доходы от продажи земельных участков, государственная собственность на которые не разграничена и которые расположены в границах городских поселений, 241</t>
      </is>
    </nc>
  </rcc>
</revisions>
</file>

<file path=xl/revisions/revisionLog5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1" sId="1">
    <oc r="A155" t="inlineStr">
      <is>
        <t>Прочие доходы от компенсации затрат бюджетов муниципальных районов (средства районного бюджета), 242</t>
      </is>
    </oc>
    <nc r="A155" t="inlineStr">
      <is>
        <t>Прочие доходы от компенсации затрат бюджетов муниципальных районов (средства районного бюджета), возмещение Дт задолженности по исполнительному листу, 242</t>
      </is>
    </nc>
  </rcc>
</revisions>
</file>

<file path=xl/revisions/revisionLog5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2" sId="1">
    <oc r="A146" t="inlineStr">
      <is>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is>
    </oc>
    <nc r="A146" t="inlineStr">
      <is>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241</t>
      </is>
    </nc>
  </rcc>
  <rcc rId="8103" sId="1">
    <oc r="A145" t="inlineStr">
      <is>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is>
    </oc>
    <nc r="A145" t="inlineStr">
      <is>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241</t>
      </is>
    </nc>
  </rcc>
</revisions>
</file>

<file path=xl/revisions/revisionLog5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4" sId="1">
    <oc r="A144" t="inlineStr">
      <is>
        <t>Прочие доходы от компенсации затрат бюджетов муниципальных районов (средства районного бюджета), ООО "Тагульское"</t>
      </is>
    </oc>
    <nc r="A144" t="inlineStr">
      <is>
        <t>Прочие доходы от компенсации затрат бюджетов муниципальных районов (средства районного бюджета), ООО "Тагульское", 241</t>
      </is>
    </nc>
  </rcc>
  <rcc rId="8105" sId="1">
    <oc r="A143" t="inlineStr">
      <is>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is>
    </oc>
    <nc r="A143" t="inlineStr">
      <is>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241</t>
      </is>
    </nc>
  </rcc>
  <rcc rId="8106" sId="1">
    <oc r="A142" t="inlineStr">
      <is>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is>
    </oc>
    <nc r="A142" t="inlineStr">
      <is>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241</t>
      </is>
    </nc>
  </rcc>
</revisions>
</file>

<file path=xl/revisions/revisionLog5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7" sId="1">
    <oc r="A141" t="inlineStr">
      <is>
        <t xml:space="preserve">Доходы в виде прибыли, приходящиеся на доли в уставных (складочных) капиталах хозяйственных товариществ и обществ, или диведентов по акциям, принадлежащим муниципальным районам </t>
      </is>
    </oc>
    <nc r="A141" t="inlineStr">
      <is>
        <t xml:space="preserve">Доходы в виде прибыли, приходящиеся на доли в уставных (складочных) капиталах хозяйственных товариществ и обществ, или диведентов по акциям, принадлежащим муниципальным районам, 241 </t>
      </is>
    </nc>
  </rcc>
</revisions>
</file>

<file path=xl/revisions/revisionLog5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8" sId="1">
    <oc r="F127">
      <f>SUM(F128:F163)</f>
    </oc>
    <nc r="F127">
      <f>SUM(F128:F163)</f>
    </nc>
  </rcc>
</revisions>
</file>

<file path=xl/revisions/revisionLog5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109" sId="1" ref="A163:XFD163" action="deleteRow">
    <undo index="0" exp="area" dr="F128:F163" r="F127"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fmt sheetId="1" xfDxf="1" sqref="A163:XFD163" start="0" length="0">
      <dxf>
        <font>
          <sz val="12"/>
          <name val="Times New Roman"/>
          <scheme val="none"/>
        </font>
        <alignment horizontal="left" vertical="center" wrapText="1" readingOrder="0"/>
      </dxf>
    </rfmt>
    <rfmt sheetId="1" sqref="A163" start="0" length="0">
      <dxf>
        <numFmt numFmtId="165" formatCode="?"/>
        <fill>
          <patternFill patternType="solid">
            <bgColor theme="0"/>
          </patternFill>
        </fill>
        <border outline="0">
          <left style="medium">
            <color indexed="64"/>
          </left>
          <right style="thin">
            <color indexed="64"/>
          </right>
          <top style="thin">
            <color indexed="64"/>
          </top>
          <bottom style="thin">
            <color indexed="64"/>
          </bottom>
        </border>
      </dxf>
    </rfmt>
    <rfmt sheetId="1" sqref="B163" start="0" length="0">
      <dxf>
        <numFmt numFmtId="4" formatCode="#,##0.00"/>
        <alignment vertical="top" readingOrder="0"/>
        <border outline="0">
          <left style="thin">
            <color indexed="64"/>
          </left>
          <right style="thin">
            <color indexed="64"/>
          </right>
          <top style="thin">
            <color indexed="64"/>
          </top>
          <bottom style="thin">
            <color indexed="64"/>
          </bottom>
        </border>
      </dxf>
    </rfmt>
    <rfmt sheetId="1" sqref="C163"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D163"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cc rId="0" sId="1" dxf="1">
      <nc r="E163">
        <f>F163+G163</f>
      </nc>
      <ndxf>
        <font>
          <b/>
          <sz val="12"/>
          <name val="Times New Roman"/>
          <scheme val="none"/>
        </font>
        <numFmt numFmtId="4" formatCode="#,##0.00"/>
        <fill>
          <patternFill patternType="solid">
            <bgColor rgb="FF00FF00"/>
          </patternFill>
        </fill>
        <alignment horizontal="right" readingOrder="0"/>
        <border outline="0">
          <left style="thin">
            <color indexed="64"/>
          </left>
          <right style="thin">
            <color indexed="64"/>
          </right>
          <top style="thin">
            <color indexed="64"/>
          </top>
          <bottom style="thin">
            <color indexed="64"/>
          </bottom>
        </border>
      </ndxf>
    </rcc>
    <rfmt sheetId="1" sqref="F163" start="0" length="0">
      <dxf>
        <numFmt numFmtId="4" formatCode="#,##0.00"/>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dxf>
    </rfmt>
    <rfmt sheetId="1" sqref="G163"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H163"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163"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163"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163"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163" start="0" length="0">
      <dxf>
        <font>
          <b/>
          <sz val="12"/>
          <name val="Times New Roman"/>
          <scheme val="none"/>
        </font>
        <numFmt numFmtId="30" formatCode="@"/>
        <alignment horizontal="center" readingOrder="0"/>
        <border outline="0">
          <top style="thin">
            <color indexed="64"/>
          </top>
          <bottom style="thin">
            <color indexed="64"/>
          </bottom>
        </border>
      </dxf>
    </rfmt>
    <rfmt sheetId="1" sqref="M163" start="0" length="0">
      <dxf>
        <font>
          <b/>
          <sz val="14"/>
          <name val="Times New Roman"/>
          <scheme val="none"/>
        </font>
        <numFmt numFmtId="4" formatCode="#,##0.00"/>
      </dxf>
    </rfmt>
    <rfmt sheetId="1" sqref="N163" start="0" length="0">
      <dxf>
        <numFmt numFmtId="4" formatCode="#,##0.00"/>
      </dxf>
    </rfmt>
  </rrc>
</revisions>
</file>

<file path=xl/revisions/revisionLog5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0" sId="1" xfDxf="1" dxf="1">
    <nc r="A18" t="inlineStr">
      <is>
        <t>Расходы, связанные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nc>
    <ndxf>
      <font>
        <sz val="12"/>
        <name val="Times New Roman"/>
        <scheme val="none"/>
      </font>
      <fill>
        <patternFill patternType="solid">
          <bgColor theme="0"/>
        </patternFill>
      </fill>
      <alignment vertical="center" wrapText="1" readingOrder="0"/>
      <border outline="0">
        <left style="medium">
          <color indexed="64"/>
        </left>
        <right style="thin">
          <color indexed="64"/>
        </right>
        <top style="thin">
          <color indexed="64"/>
        </top>
        <bottom style="thin">
          <color indexed="64"/>
        </bottom>
      </border>
    </ndxf>
  </rcc>
  <rcc rId="8111" sId="1">
    <nc r="L18" t="inlineStr">
      <is>
        <t>0110008530</t>
      </is>
    </nc>
  </rcc>
  <rcc rId="8112" sId="1">
    <oc r="G7">
      <f>SUM((G8:G18))</f>
    </oc>
    <nc r="G7">
      <f>SUM((G8:G18))</f>
    </nc>
  </rcc>
  <rcc rId="8113" sId="1" numFmtId="4">
    <nc r="G18">
      <v>-655800</v>
    </nc>
  </rcc>
  <rrc rId="8114" sId="1" ref="A141:XFD141" action="insertRow">
    <undo index="0" exp="area" ref3D="1" dr="$B$1:$D$1048576" dn="Z_678A9D6A_CD2F_4FC5_ADAB_B9CA298D42A2_.wvu.Cols" sId="1"/>
    <undo index="0" exp="area" ref3D="1" dr="$B$1:$D$1048576" dn="Z_628CE822_C2EF_47B9_A88D_DD60521BD79B_.wvu.Col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rrc>
  <rcc rId="8115" sId="1">
    <nc r="E141">
      <f>F141+G141</f>
    </nc>
  </rcc>
  <rcc rId="8116" sId="1">
    <nc r="L141" t="inlineStr">
      <is>
        <t>0110008530</t>
      </is>
    </nc>
  </rcc>
  <rcc rId="8117" sId="1" numFmtId="4">
    <nc r="G141">
      <v>-655800</v>
    </nc>
  </rcc>
  <rcc rId="8118" sId="1" xfDxf="1" dxf="1">
    <nc r="A141" t="inlineStr">
      <is>
        <t>Иные межбюджетные трансферты бюджетам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по министерству образования Красноярского края в рамках непрограммных расходов отдельных органов исполнительной власти</t>
      </is>
    </nc>
    <ndxf>
      <font>
        <sz val="12"/>
        <name val="Times New Roman"/>
        <scheme val="none"/>
      </font>
      <numFmt numFmtId="165" formatCode="?"/>
      <fill>
        <patternFill patternType="solid">
          <bgColor theme="0"/>
        </patternFill>
      </fill>
      <alignment horizontal="left" vertical="center" wrapText="1" readingOrder="0"/>
      <border outline="0">
        <left style="medium">
          <color indexed="64"/>
        </left>
        <right style="thin">
          <color indexed="64"/>
        </right>
        <top style="thin">
          <color indexed="64"/>
        </top>
        <bottom style="thin">
          <color indexed="64"/>
        </bottom>
      </border>
    </ndxf>
  </rcc>
  <rcv guid="{628CE822-C2EF-47B9-A88D-DD60521BD79B}" action="delete"/>
  <rdn rId="0" localSheetId="1" customView="1" name="Z_628CE822_C2EF_47B9_A88D_DD60521BD79B_.wvu.PrintArea" hidden="1" oldHidden="1">
    <formula>'крайний вариант'!$A$1:$K$186</formula>
    <oldFormula>'крайний вариант'!$A$1:$K$186</oldFormula>
  </rdn>
  <rdn rId="0" localSheetId="1" customView="1" name="Z_628CE822_C2EF_47B9_A88D_DD60521BD79B_.wvu.Cols" hidden="1" oldHidden="1">
    <formula>'крайний вариант'!$B:$D</formula>
    <oldFormula>'крайний вариант'!$B:$D</oldFormula>
  </rdn>
  <rdn rId="0" localSheetId="1" customView="1" name="Z_628CE822_C2EF_47B9_A88D_DD60521BD79B_.wvu.FilterData" hidden="1" oldHidden="1">
    <formula>'крайний вариант'!$A$7:$M$77</formula>
    <oldFormula>'крайний вариант'!$A$7:$M$77</oldFormula>
  </rdn>
  <rcv guid="{628CE822-C2EF-47B9-A88D-DD60521BD79B}" action="add"/>
</revisions>
</file>

<file path=xl/revisions/revisionLog5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122" sId="1" ref="A26:XFD35" action="insertRow">
    <undo index="65535" exp="area" ref3D="1" dr="$H$1:$I$1048576" dn="Z_C249F1C0_5F87_4903_9107_68771F7F1656_.wvu.Cols" sId="1"/>
    <undo index="65535" exp="area" ref3D="1" dr="$H$1:$I$1048576" dn="Z_C12ECCB3_7E0E_4612_AFEC_78E64777E49A_.wvu.Cols" sId="1"/>
    <undo index="65535" exp="area" ref3D="1" dr="$H$1:$I$1048576" dn="Z_BCCBEA4F_0D7A_4A17_8829_58A9F53F9252_.wvu.Cols" sId="1"/>
    <undo index="1" exp="area" ref3D="1" dr="$B$1:$D$1048576" dn="Z_BCCBEA4F_0D7A_4A17_8829_58A9F53F9252_.wvu.Cols" sId="1"/>
    <undo index="65535" exp="area" ref3D="1" dr="$B$1:$D$1048576" dn="Z_9D973A29_B18A_4300_8735_40F4D5040C33_.wvu.Cols" sId="1"/>
    <undo index="65535" exp="area" ref3D="1" dr="$A$60:$XFD$60" dn="Z_773C9A6D_D94C_4F11_A27E_04EF47427F4D_.wvu.Rows" sId="1"/>
    <undo index="65535" exp="area" ref3D="1" dr="$B$1:$D$1048576" dn="Z_628CE822_C2EF_47B9_A88D_DD60521BD79B_.wvu.Cols" sId="1"/>
    <undo index="65535" exp="area" ref3D="1" dr="$A$115:$XFD$120" dn="Z_678A9D6A_CD2F_4FC5_ADAB_B9CA298D42A2_.wvu.Rows" sId="1"/>
    <undo index="65535" exp="area" ref3D="1" dr="$A$99:$XFD$100" dn="Z_678A9D6A_CD2F_4FC5_ADAB_B9CA298D42A2_.wvu.Rows" sId="1"/>
    <undo index="65535" exp="area" ref3D="1" dr="$A$83:$XFD$84" dn="Z_678A9D6A_CD2F_4FC5_ADAB_B9CA298D42A2_.wvu.Rows" sId="1"/>
    <undo index="65535" exp="area" ref3D="1" dr="$A$73:$XFD$73" dn="Z_678A9D6A_CD2F_4FC5_ADAB_B9CA298D42A2_.wvu.Rows" sId="1"/>
    <undo index="65535" exp="area" ref3D="1" dr="$A$63:$XFD$64" dn="Z_678A9D6A_CD2F_4FC5_ADAB_B9CA298D42A2_.wvu.Rows" sId="1"/>
    <undo index="1" exp="area" ref3D="1" dr="$A$32:$XFD$35" dn="Z_678A9D6A_CD2F_4FC5_ADAB_B9CA298D42A2_.wvu.Rows" sId="1"/>
    <undo index="65535" exp="area" ref3D="1" dr="$B$1:$D$1048576" dn="Z_678A9D6A_CD2F_4FC5_ADAB_B9CA298D42A2_.wvu.Cols" sId="1"/>
  </rrc>
  <rcc rId="8123" sId="1">
    <nc r="A24" t="inlineStr">
      <is>
        <t>Руководство и управление в сфере установленных функций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is>
    </nc>
  </rcc>
  <rcc rId="8124" sId="1">
    <nc r="A25" t="inlineStr">
      <is>
        <t>Руководство и управление в сфере установленных функций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is>
    </nc>
  </rcc>
  <rcc rId="8125" sId="1">
    <nc r="A26" t="inlineStr">
      <is>
        <t>Субсидии на исполнение судебных решений в рамках отдельных мероприятий муниципальной программы Туруханского района "Управление муниципальными финансами и обеспечения деятельности администрации Туруханского района"</t>
      </is>
    </nc>
  </rcc>
  <rcc rId="8126" sId="1">
    <nc r="A27" t="inlineStr">
      <is>
        <t>Профилактика безнадзорности правонарушений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района "Развитие образования Туруханского района"</t>
      </is>
    </nc>
  </rcc>
  <rcc rId="8127" sId="1">
    <nc r="A28" t="inlineStr">
      <is>
        <t>Создание нормативных условий хранения архивных документов в рамках подпрограммы "Развитие архивного дела" муниципальной программы Туруханского района "Развитие культуры и туризма Туруханского района"</t>
      </is>
    </nc>
  </rcc>
  <rcc rId="8128" sId="1">
    <nc r="A29" t="inlineStr">
      <is>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is>
    </nc>
  </rcc>
  <rcc rId="8129" sId="1">
    <nc r="A30" t="inlineStr">
      <is>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is>
    </nc>
  </rcc>
  <rcc rId="8130" sId="1">
    <nc r="A31" t="inlineStr">
      <is>
        <t>Предоставление субсидии (гранта в виде субсидии) на приобретение и доставку автобуса для нужд Туруханского района в рамках отдельного мероприятия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is>
    </nc>
  </rcc>
  <rcc rId="8131" sId="1">
    <nc r="A32" t="inlineStr">
      <is>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t>
      </is>
    </nc>
  </rcc>
  <rcc rId="8132" sId="1">
    <nc r="A33" t="inlineStr">
      <is>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is>
    </nc>
  </rcc>
  <rcc rId="8133" sId="1" numFmtId="4">
    <nc r="F24">
      <v>2000000</v>
    </nc>
  </rcc>
  <rcc rId="8134" sId="1" numFmtId="4">
    <nc r="F25">
      <v>5000000</v>
    </nc>
  </rcc>
  <rcc rId="8135" sId="1" numFmtId="4">
    <nc r="F26">
      <v>-6000000</v>
    </nc>
  </rcc>
  <rcc rId="8136" sId="1" numFmtId="4">
    <nc r="F27">
      <v>-300000</v>
    </nc>
  </rcc>
  <rcc rId="8137" sId="1" numFmtId="4">
    <nc r="F28">
      <v>616000</v>
    </nc>
  </rcc>
  <rcc rId="8138" sId="1" numFmtId="4">
    <nc r="F29">
      <v>-4000000</v>
    </nc>
  </rcc>
  <rcc rId="8139" sId="1" numFmtId="4">
    <nc r="F30">
      <v>-10165000</v>
    </nc>
  </rcc>
  <rcc rId="8140" sId="1" numFmtId="4">
    <nc r="F31">
      <v>10165000</v>
    </nc>
  </rcc>
  <rcc rId="8141" sId="1" numFmtId="4">
    <nc r="F32">
      <v>-3590180</v>
    </nc>
  </rcc>
  <rcc rId="8142" sId="1" numFmtId="4">
    <nc r="F33">
      <v>-5692550.4299999997</v>
    </nc>
  </rcc>
  <rcc rId="8143" sId="1">
    <nc r="E26">
      <f>F26+G26</f>
    </nc>
  </rcc>
  <rcc rId="8144" sId="1">
    <nc r="E27">
      <f>F27+G27</f>
    </nc>
  </rcc>
  <rcc rId="8145" sId="1">
    <nc r="E28">
      <f>F28+G28</f>
    </nc>
  </rcc>
  <rcc rId="8146" sId="1">
    <nc r="E29">
      <f>F29+G29</f>
    </nc>
  </rcc>
  <rcc rId="8147" sId="1">
    <nc r="E30">
      <f>F30+G30</f>
    </nc>
  </rcc>
  <rcc rId="8148" sId="1">
    <nc r="E31">
      <f>F31+G31</f>
    </nc>
  </rcc>
  <rcc rId="8149" sId="1">
    <nc r="E32">
      <f>F32+G32</f>
    </nc>
  </rcc>
  <rcc rId="8150" sId="1">
    <nc r="E33">
      <f>F33+G33</f>
    </nc>
  </rcc>
  <rrc rId="8151" sId="1" ref="A34:XFD45" action="insertRow">
    <undo index="65535" exp="area" ref3D="1" dr="$H$1:$I$1048576" dn="Z_C249F1C0_5F87_4903_9107_68771F7F1656_.wvu.Cols" sId="1"/>
    <undo index="65535" exp="area" ref3D="1" dr="$H$1:$I$1048576" dn="Z_C12ECCB3_7E0E_4612_AFEC_78E64777E49A_.wvu.Cols" sId="1"/>
    <undo index="65535" exp="area" ref3D="1" dr="$H$1:$I$1048576" dn="Z_BCCBEA4F_0D7A_4A17_8829_58A9F53F9252_.wvu.Cols" sId="1"/>
    <undo index="1" exp="area" ref3D="1" dr="$B$1:$D$1048576" dn="Z_BCCBEA4F_0D7A_4A17_8829_58A9F53F9252_.wvu.Cols" sId="1"/>
    <undo index="65535" exp="area" ref3D="1" dr="$B$1:$D$1048576" dn="Z_9D973A29_B18A_4300_8735_40F4D5040C33_.wvu.Cols" sId="1"/>
    <undo index="65535" exp="area" ref3D="1" dr="$A$70:$XFD$70" dn="Z_773C9A6D_D94C_4F11_A27E_04EF47427F4D_.wvu.Rows" sId="1"/>
    <undo index="65535" exp="area" ref3D="1" dr="$B$1:$D$1048576" dn="Z_628CE822_C2EF_47B9_A88D_DD60521BD79B_.wvu.Cols" sId="1"/>
    <undo index="65535" exp="area" ref3D="1" dr="$A$125:$XFD$130" dn="Z_678A9D6A_CD2F_4FC5_ADAB_B9CA298D42A2_.wvu.Rows" sId="1"/>
    <undo index="65535" exp="area" ref3D="1" dr="$A$109:$XFD$110" dn="Z_678A9D6A_CD2F_4FC5_ADAB_B9CA298D42A2_.wvu.Rows" sId="1"/>
    <undo index="65535" exp="area" ref3D="1" dr="$A$93:$XFD$94" dn="Z_678A9D6A_CD2F_4FC5_ADAB_B9CA298D42A2_.wvu.Rows" sId="1"/>
    <undo index="65535" exp="area" ref3D="1" dr="$A$83:$XFD$83" dn="Z_678A9D6A_CD2F_4FC5_ADAB_B9CA298D42A2_.wvu.Rows" sId="1"/>
    <undo index="65535" exp="area" ref3D="1" dr="$A$73:$XFD$74" dn="Z_678A9D6A_CD2F_4FC5_ADAB_B9CA298D42A2_.wvu.Rows" sId="1"/>
    <undo index="1" exp="area" ref3D="1" dr="$A$42:$XFD$45" dn="Z_678A9D6A_CD2F_4FC5_ADAB_B9CA298D42A2_.wvu.Rows" sId="1"/>
    <undo index="65535" exp="area" ref3D="1" dr="$B$1:$D$1048576" dn="Z_678A9D6A_CD2F_4FC5_ADAB_B9CA298D42A2_.wvu.Cols" sId="1"/>
  </rrc>
  <rcc rId="8152" sId="1">
    <nc r="A34" t="inlineStr">
      <is>
        <t>Иные межбюджетные трансферты на возмещение части затрат по перевозке пассажиров автомобильным транспортом в рамках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района"(Туруханский сельский совет)</t>
      </is>
    </nc>
  </rcc>
  <rcc rId="8153" sId="1">
    <nc r="A35" t="inlineStr">
      <is>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района" муниципальной программы "Обеспечение доступным и комфортным жильем жителей Туруханского района"</t>
      </is>
    </nc>
  </rcc>
  <rcc rId="8154" sId="1">
    <nc r="A36" t="inlineStr">
      <is>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"Обеспечение доступным и комфортным жильем жителей Туруханского района"</t>
      </is>
    </nc>
  </rcc>
  <rcc rId="8155" sId="1">
    <nc r="A37" t="inlineStr">
      <is>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"Обеспечение доступным и комфортным жильем жителей Туруханского района"</t>
      </is>
    </nc>
  </rcc>
  <rcc rId="8156" sId="1">
    <nc r="A38" t="inlineStr">
      <is>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"Обеспечение доступным и комфортным жильем жителей Туруханского района"</t>
      </is>
    </nc>
  </rcc>
  <rcc rId="8157" sId="1">
    <nc r="A39" t="inlineStr">
      <is>
        <t>Софинансирование расходов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 О территориальном планировании Туруханского района " муниципальной программы Туруханского района "Обеспечение доступным и комфортным жильем жителей Туруханского района"</t>
      </is>
    </nc>
  </rcc>
  <rcc rId="8158" sId="1">
    <nc r="A40" t="inlineStr">
      <is>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района" муниципальной программы Туруханского района "Обеспечение доступным и комфортным жильем жителей Туруханского района"</t>
      </is>
    </nc>
  </rcc>
  <rcc rId="8159" sId="1">
    <nc r="A41" t="inlineStr">
      <is>
        <t>Приобретение в муниципальную собственность Туруханского района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района" муниципальной программы Туруханского района "Обеспечение доступным и комфортным жильем жителей Туруханского района"</t>
      </is>
    </nc>
  </rcc>
  <rcc rId="8160" sId="1">
    <nc r="A42" t="inlineStr">
      <is>
        <t>Возмещение гражданам затрат на проезд к новому месту жительства и провоз багажа в рамках подпрограммы " Переселение жителей Туруханского района из неперспективных населенных пунктов" муниципальной программы Туруханского района "Обеспечение доступным и комфортным жильем жителей Туруханского района"</t>
      </is>
    </nc>
  </rcc>
  <rcc rId="8161" sId="1">
    <nc r="A43" t="inlineStr">
      <is>
        <t>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"Развитие сельского хозяйства и регулирование рынков сельскохозяйственной продукции, сырья и продовольствия "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nc>
  </rcc>
  <rcc rId="8162" sId="1" numFmtId="4">
    <nc r="F34">
      <v>3000006</v>
    </nc>
  </rcc>
  <rcc rId="8163" sId="1" numFmtId="4">
    <nc r="F35">
      <v>-6487050</v>
    </nc>
  </rcc>
  <rcc rId="8164" sId="1" numFmtId="4">
    <nc r="F36">
      <v>-1385064</v>
    </nc>
  </rcc>
  <rcc rId="8165" sId="1" numFmtId="4">
    <nc r="F37">
      <v>-1392624</v>
    </nc>
  </rcc>
  <rcc rId="8166" sId="1" numFmtId="4">
    <nc r="F38">
      <v>-185000</v>
    </nc>
  </rcc>
  <rcc rId="8167" sId="1" numFmtId="4">
    <nc r="F39">
      <v>-154645.89000000001</v>
    </nc>
  </rcc>
  <rcc rId="8168" sId="1" numFmtId="4">
    <nc r="F40">
      <v>-200000</v>
    </nc>
  </rcc>
  <rcc rId="8169" sId="1" numFmtId="4">
    <nc r="F41">
      <v>-1847790</v>
    </nc>
  </rcc>
  <rcc rId="8170" sId="1" numFmtId="4">
    <nc r="F42">
      <v>-10000</v>
    </nc>
  </rcc>
  <rcc rId="8171" sId="1" numFmtId="4">
    <nc r="F43">
      <v>-500000</v>
    </nc>
  </rcc>
  <rrc rId="8172" sId="1" ref="A44:XFD57" action="insertRow">
    <undo index="65535" exp="area" ref3D="1" dr="$H$1:$I$1048576" dn="Z_C249F1C0_5F87_4903_9107_68771F7F1656_.wvu.Cols" sId="1"/>
    <undo index="65535" exp="area" ref3D="1" dr="$H$1:$I$1048576" dn="Z_C12ECCB3_7E0E_4612_AFEC_78E64777E49A_.wvu.Cols" sId="1"/>
    <undo index="65535" exp="area" ref3D="1" dr="$H$1:$I$1048576" dn="Z_BCCBEA4F_0D7A_4A17_8829_58A9F53F9252_.wvu.Cols" sId="1"/>
    <undo index="1" exp="area" ref3D="1" dr="$B$1:$D$1048576" dn="Z_BCCBEA4F_0D7A_4A17_8829_58A9F53F9252_.wvu.Cols" sId="1"/>
    <undo index="65535" exp="area" ref3D="1" dr="$B$1:$D$1048576" dn="Z_9D973A29_B18A_4300_8735_40F4D5040C33_.wvu.Cols" sId="1"/>
    <undo index="65535" exp="area" ref3D="1" dr="$A$82:$XFD$82" dn="Z_773C9A6D_D94C_4F11_A27E_04EF47427F4D_.wvu.Rows" sId="1"/>
    <undo index="65535" exp="area" ref3D="1" dr="$B$1:$D$1048576" dn="Z_628CE822_C2EF_47B9_A88D_DD60521BD79B_.wvu.Cols" sId="1"/>
    <undo index="65535" exp="area" ref3D="1" dr="$A$137:$XFD$142" dn="Z_678A9D6A_CD2F_4FC5_ADAB_B9CA298D42A2_.wvu.Rows" sId="1"/>
    <undo index="65535" exp="area" ref3D="1" dr="$A$121:$XFD$122" dn="Z_678A9D6A_CD2F_4FC5_ADAB_B9CA298D42A2_.wvu.Rows" sId="1"/>
    <undo index="65535" exp="area" ref3D="1" dr="$A$105:$XFD$106" dn="Z_678A9D6A_CD2F_4FC5_ADAB_B9CA298D42A2_.wvu.Rows" sId="1"/>
    <undo index="65535" exp="area" ref3D="1" dr="$A$95:$XFD$95" dn="Z_678A9D6A_CD2F_4FC5_ADAB_B9CA298D42A2_.wvu.Rows" sId="1"/>
    <undo index="65535" exp="area" ref3D="1" dr="$A$85:$XFD$86" dn="Z_678A9D6A_CD2F_4FC5_ADAB_B9CA298D42A2_.wvu.Rows" sId="1"/>
    <undo index="1" exp="area" ref3D="1" dr="$A$54:$XFD$57" dn="Z_678A9D6A_CD2F_4FC5_ADAB_B9CA298D42A2_.wvu.Rows" sId="1"/>
    <undo index="65535" exp="area" ref3D="1" dr="$B$1:$D$1048576" dn="Z_678A9D6A_CD2F_4FC5_ADAB_B9CA298D42A2_.wvu.Cols" sId="1"/>
  </rrc>
  <rcc rId="8173" sId="1">
    <nc r="A44" t="inlineStr">
      <is>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nc>
  </rcc>
  <rcc rId="8174" sId="1">
    <nc r="A45" t="inlineStr">
      <is>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района"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nc>
  </rcc>
  <rcc rId="8175" sId="1">
    <nc r="A46" t="inlineStr">
      <is>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района продуктами питания"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nc>
  </rcc>
  <rcc rId="8176" sId="1">
    <nc r="A47" t="inlineStr">
      <is>
        <t>Предоставление производителям хлеба субсидий на возмещение части затрат,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района"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nc>
  </rcc>
  <rcc rId="8177" sId="1">
    <nc r="A48" t="inlineStr">
      <is>
        <t>Предоставление производителям хлеба субсидий на возмещение части затрат на приобретение оборудования для производства хлеба, реализуемого населению на территории муниципального образования Туруханский район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района"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nc>
  </rcc>
  <rcc rId="8178" sId="1">
    <nc r="A49" t="inlineStr">
      <is>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Российский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района"</t>
      </is>
    </nc>
  </rcc>
  <rcc rId="8179" sId="1">
    <nc r="A50" t="inlineStr">
      <is>
        <t>Предоставление,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района "Социальная поддержка жителей Туруханского района"</t>
      </is>
    </nc>
  </rcc>
  <rcc rId="8180" sId="1">
    <nc r="A51" t="inlineStr">
      <is>
        <t>Предоставление, доставка и пересылка гражданам, проживающим в Туруханском районе,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района "Социальная поддержка жителей Туруханского района"</t>
      </is>
    </nc>
  </rcc>
  <rcc rId="8181" sId="1">
    <nc r="A52" t="inlineStr">
      <is>
        <t>Предоставление субсидии на возмещение фактически понесенных затрат районным, местным общественным ветеранским организациям, обществу инвалидов Туруханского района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nc>
  </rcc>
  <rcc rId="8182" sId="1">
    <nc r="A53" t="inlineStr">
      <is>
        <t>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nc>
  </rcc>
  <rcc rId="8183" sId="1">
    <nc r="A54" t="inlineStr">
      <is>
        <t>Предоставление единовременных денежных компенсаций медицинским работникам учреждений здравоохранения, расположенным на территории Туруханского района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nc>
  </rcc>
  <rcc rId="8184" sId="1">
    <nc r="A55" t="inlineStr">
      <is>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nc>
  </rcc>
  <rcc rId="8185" sId="1">
    <nc r="A56" t="inlineStr">
      <is>
        <t>Мероприятия по поздравлению ветеранов ВОВ с памятными датами, подготовки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nc>
  </rcc>
  <rcc rId="8186" sId="1">
    <nc r="A57" t="inlineStr">
      <is>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в том числе находящихся на межселенной территории Туруханского района, в краевое государственное бюджетное учреждение здравоохранения «Туруханская районная больница»</t>
      </is>
    </nc>
  </rcc>
  <rcc rId="8187" sId="1">
    <nc r="A58" t="inlineStr">
      <is>
        <t>Предоставление дополнительных мер социальной поддержки гражданам,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nc>
  </rcc>
  <rcc rId="8188" sId="1">
    <nc r="A59" t="inlineStr">
      <is>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района "Развитие физической культуры, спорта в Туруханском районе"</t>
      </is>
    </nc>
  </rcc>
  <rcc rId="8189" sId="1">
    <nc r="A60" t="inlineStr">
      <is>
        <t>Приобретение экипировки, инвентаря и оборудования для проведений учебно-тренировочного процесса сборных команд Туруханского района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района "Развитие физической культуры, спорта в Туруханском районе"</t>
      </is>
    </nc>
  </rcc>
  <rcc rId="8190" sId="1">
    <nc r="A61" t="inlineStr">
      <is>
        <t>Приобретение инвентаря и оборудования для приема тестов,нормативов Всероссийского физкультурно-спортивного комплекса "Готов к труду и обороне"(ГТО) в рамках подпрограммы "Развитие массовой физической культуры и спорта" муниципальной программы Туруханского района "Развитие физической культуры, спорта в Туруханском районе"</t>
      </is>
    </nc>
  </rcc>
  <rcc rId="8191" sId="1">
    <nc r="A62" t="inlineStr">
      <is>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района "Развитие физической культуры, спорта и молодежной политики в Туруханском районе"</t>
      </is>
    </nc>
  </rcc>
  <rcc rId="8192" sId="1">
    <nc r="A63" t="inlineStr">
      <is>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района</t>
      </is>
    </nc>
  </rcc>
  <rcc rId="8193" sId="1" numFmtId="4">
    <nc r="F44">
      <v>-63900</v>
    </nc>
  </rcc>
  <rcc rId="8194" sId="1" numFmtId="4">
    <nc r="F45">
      <v>-100000</v>
    </nc>
  </rcc>
  <rcc rId="8195" sId="1" numFmtId="4">
    <nc r="F46">
      <v>-100000</v>
    </nc>
  </rcc>
  <rcc rId="8196" sId="1" numFmtId="4">
    <nc r="F47">
      <v>-1019066.5</v>
    </nc>
  </rcc>
  <rcc rId="8197" sId="1" numFmtId="4">
    <nc r="F48">
      <v>-85289.1</v>
    </nc>
  </rcc>
  <rcc rId="8198" sId="1" numFmtId="4">
    <nc r="F49">
      <v>-1088009</v>
    </nc>
  </rcc>
  <rcc rId="8199" sId="1" numFmtId="4">
    <nc r="F50">
      <v>-7378884</v>
    </nc>
  </rcc>
  <rcc rId="8200" sId="1" numFmtId="4">
    <nc r="F51">
      <v>12233479</v>
    </nc>
  </rcc>
  <rcc rId="8201" sId="1" numFmtId="4">
    <nc r="F52">
      <v>-150000</v>
    </nc>
  </rcc>
  <rcc rId="8202" sId="1" numFmtId="4">
    <nc r="F53">
      <v>2430000</v>
    </nc>
  </rcc>
  <rcc rId="8203" sId="1" numFmtId="4">
    <nc r="F54">
      <v>-200000</v>
    </nc>
  </rcc>
  <rcc rId="8204" sId="1" numFmtId="4">
    <nc r="F55">
      <v>-100000</v>
    </nc>
  </rcc>
  <rcc rId="8205" sId="1" numFmtId="4">
    <nc r="F56">
      <v>-39325</v>
    </nc>
  </rcc>
  <rcc rId="8206" sId="1" numFmtId="4">
    <nc r="F57">
      <v>-62580</v>
    </nc>
  </rcc>
  <rcc rId="8207" sId="1" numFmtId="4">
    <nc r="F58">
      <v>-2430000</v>
    </nc>
  </rcc>
  <rcc rId="8208" sId="1" numFmtId="4">
    <nc r="F59">
      <v>-5500000</v>
    </nc>
  </rcc>
  <rcc rId="8209" sId="1" numFmtId="4">
    <nc r="F60">
      <v>220000</v>
    </nc>
  </rcc>
  <rcc rId="8210" sId="1" numFmtId="4">
    <nc r="F61">
      <v>-100000</v>
    </nc>
  </rcc>
  <rcc rId="8211" sId="1" numFmtId="4">
    <nc r="F62">
      <v>-100000</v>
    </nc>
  </rcc>
  <rcc rId="8212" sId="1" numFmtId="4">
    <nc r="F63">
      <v>-43278781</v>
    </nc>
  </rcc>
  <rcc rId="8213" sId="1">
    <nc r="E34">
      <f>F34+G34</f>
    </nc>
  </rcc>
  <rcc rId="8214" sId="1">
    <nc r="E35">
      <f>F35+G35</f>
    </nc>
  </rcc>
  <rcc rId="8215" sId="1">
    <nc r="E36">
      <f>F36+G36</f>
    </nc>
  </rcc>
  <rcc rId="8216" sId="1">
    <nc r="E37">
      <f>F37+G37</f>
    </nc>
  </rcc>
  <rcc rId="8217" sId="1">
    <nc r="E38">
      <f>F38+G38</f>
    </nc>
  </rcc>
  <rcc rId="8218" sId="1">
    <nc r="E39">
      <f>F39+G39</f>
    </nc>
  </rcc>
  <rcc rId="8219" sId="1">
    <nc r="E40">
      <f>F40+G40</f>
    </nc>
  </rcc>
  <rcc rId="8220" sId="1">
    <nc r="E41">
      <f>F41+G41</f>
    </nc>
  </rcc>
  <rcc rId="8221" sId="1">
    <nc r="E42">
      <f>F42+G42</f>
    </nc>
  </rcc>
  <rcc rId="8222" sId="1">
    <nc r="E43">
      <f>F43+G43</f>
    </nc>
  </rcc>
  <rcc rId="8223" sId="1">
    <nc r="E44">
      <f>F44+G44</f>
    </nc>
  </rcc>
  <rcc rId="8224" sId="1">
    <nc r="E45">
      <f>F45+G45</f>
    </nc>
  </rcc>
  <rcc rId="8225" sId="1">
    <nc r="E46">
      <f>F46+G46</f>
    </nc>
  </rcc>
  <rcc rId="8226" sId="1">
    <nc r="E47">
      <f>F47+G47</f>
    </nc>
  </rcc>
  <rcc rId="8227" sId="1">
    <nc r="E48">
      <f>F48+G48</f>
    </nc>
  </rcc>
  <rcc rId="8228" sId="1">
    <nc r="E49">
      <f>F49+G49</f>
    </nc>
  </rcc>
  <rcc rId="8229" sId="1">
    <nc r="E50">
      <f>F50+G50</f>
    </nc>
  </rcc>
  <rcc rId="8230" sId="1">
    <nc r="E51">
      <f>F51+G51</f>
    </nc>
  </rcc>
  <rcc rId="8231" sId="1">
    <nc r="E52">
      <f>F52+G52</f>
    </nc>
  </rcc>
  <rcc rId="8232" sId="1">
    <nc r="E53">
      <f>F53+G53</f>
    </nc>
  </rcc>
  <rcc rId="8233" sId="1">
    <nc r="E54">
      <f>F54+G54</f>
    </nc>
  </rcc>
  <rcc rId="8234" sId="1">
    <nc r="E55">
      <f>F55+G55</f>
    </nc>
  </rcc>
  <rcc rId="8235" sId="1">
    <nc r="E56">
      <f>F56+G56</f>
    </nc>
  </rcc>
  <rcc rId="8236" sId="1">
    <nc r="E57">
      <f>F57+G57</f>
    </nc>
  </rcc>
  <rcc rId="8237" sId="1">
    <nc r="E58">
      <f>F58+G58</f>
    </nc>
  </rcc>
  <rcc rId="8238" sId="1">
    <nc r="E59">
      <f>F59+G59</f>
    </nc>
  </rcc>
  <rcc rId="8239" sId="1">
    <nc r="E60">
      <f>F60+G60</f>
    </nc>
  </rcc>
  <rcc rId="8240" sId="1">
    <nc r="E61">
      <f>F61+G61</f>
    </nc>
  </rcc>
  <rcc rId="8241" sId="1">
    <oc r="E62">
      <f>F62+G62</f>
    </oc>
    <nc r="E62">
      <f>F62+G62</f>
    </nc>
  </rcc>
  <rcc rId="8242" sId="1">
    <oc r="E63">
      <f>F63+G63</f>
    </oc>
    <nc r="E63">
      <f>F63+G63</f>
    </nc>
  </rcc>
  <rcc rId="8243" sId="1">
    <oc r="L24" t="inlineStr">
      <is>
        <t>0210082260</t>
      </is>
    </oc>
    <nc r="L24" t="inlineStr">
      <is>
        <t>1240080460</t>
      </is>
    </nc>
  </rcc>
  <rcc rId="8244" sId="1">
    <oc r="L25" t="inlineStr">
      <is>
        <t>0210081050</t>
      </is>
    </oc>
    <nc r="L25" t="inlineStr">
      <is>
        <t>1240080460</t>
      </is>
    </nc>
  </rcc>
  <rcc rId="8245" sId="1">
    <nc r="L26" t="inlineStr">
      <is>
        <t>1240084490</t>
      </is>
    </nc>
  </rcc>
  <rcc rId="8246" sId="1">
    <nc r="L27" t="inlineStr">
      <is>
        <t>0120081400</t>
      </is>
    </nc>
  </rcc>
  <rcc rId="8247" sId="1">
    <nc r="L28" t="inlineStr">
      <is>
        <t xml:space="preserve"> 0630081260</t>
      </is>
    </nc>
  </rcc>
  <rcc rId="8248" sId="1">
    <nc r="L29" t="inlineStr">
      <is>
        <t>0630081260</t>
      </is>
    </nc>
  </rcc>
  <rcc rId="8249" sId="1">
    <nc r="L30" t="inlineStr">
      <is>
        <t>0920083750</t>
      </is>
    </nc>
  </rcc>
  <rcc rId="8250" sId="1">
    <nc r="L31" t="inlineStr">
      <is>
        <t>0920084470</t>
      </is>
    </nc>
  </rcc>
  <rcc rId="8251" sId="1">
    <nc r="L32" t="inlineStr">
      <is>
        <t>0920084630</t>
      </is>
    </nc>
  </rcc>
  <rcc rId="8252" sId="1">
    <nc r="L33" t="inlineStr">
      <is>
        <t>0940081600</t>
      </is>
    </nc>
  </rcc>
  <rcc rId="8253" sId="1">
    <nc r="L34" t="inlineStr">
      <is>
        <t>0920081550</t>
      </is>
    </nc>
  </rcc>
  <rcc rId="8254" sId="1">
    <nc r="L35" t="inlineStr">
      <is>
        <t>0920083230</t>
      </is>
    </nc>
  </rcc>
  <rcc rId="8255" sId="1">
    <nc r="L36" t="inlineStr">
      <is>
        <t>1010083820</t>
      </is>
    </nc>
  </rcc>
  <rcc rId="8256" sId="1">
    <nc r="L37" t="inlineStr">
      <is>
        <t>1090082450</t>
      </is>
    </nc>
  </rcc>
  <rcc rId="8257" sId="1">
    <nc r="L38" t="inlineStr">
      <is>
        <t>1090082460</t>
      </is>
    </nc>
  </rcc>
  <rcc rId="8258" sId="1">
    <nc r="L39" t="inlineStr">
      <is>
        <t>1090082470</t>
      </is>
    </nc>
  </rcc>
  <rcc rId="8259" sId="1">
    <nc r="L40" t="inlineStr">
      <is>
        <t>10500S4660</t>
      </is>
    </nc>
  </rcc>
  <rcc rId="8260" sId="1">
    <nc r="L41" t="inlineStr">
      <is>
        <t>1050081830</t>
      </is>
    </nc>
  </rcc>
  <rcc rId="8261" sId="1">
    <nc r="L42" t="inlineStr">
      <is>
        <t>1010081730</t>
      </is>
    </nc>
  </rcc>
  <rcc rId="8262" sId="1">
    <nc r="L43" t="inlineStr">
      <is>
        <t>1020081770</t>
      </is>
    </nc>
  </rcc>
  <rcc rId="8263" sId="1">
    <nc r="L44" t="inlineStr">
      <is>
        <t>0820082930</t>
      </is>
    </nc>
  </rcc>
  <rcc rId="8264" sId="1">
    <nc r="L45" t="inlineStr">
      <is>
        <t>0820082940</t>
      </is>
    </nc>
  </rcc>
  <rcc rId="8265" sId="1">
    <nc r="L46" t="inlineStr">
      <is>
        <t>0810081380</t>
      </is>
    </nc>
  </rcc>
  <rcc rId="8266" sId="1">
    <nc r="L47" t="inlineStr">
      <is>
        <t>0830081480</t>
      </is>
    </nc>
  </rcc>
  <rcc rId="8267" sId="1">
    <nc r="L48" t="inlineStr">
      <is>
        <t>0840081490</t>
      </is>
    </nc>
  </rcc>
  <rcc rId="8268" sId="1">
    <nc r="L49" t="inlineStr">
      <is>
        <t>0840084090</t>
      </is>
    </nc>
  </rcc>
  <rcc rId="8269" sId="1">
    <nc r="L50" t="inlineStr">
      <is>
        <t>0850083720</t>
      </is>
    </nc>
  </rcc>
  <rcc rId="8270" sId="1">
    <nc r="L51" t="inlineStr">
      <is>
        <t>0230081140</t>
      </is>
    </nc>
  </rcc>
  <rcc rId="8271" sId="1">
    <nc r="L52" t="inlineStr">
      <is>
        <t>0230081140</t>
      </is>
    </nc>
  </rcc>
  <rcc rId="8272" sId="1">
    <nc r="L53" t="inlineStr">
      <is>
        <t>0230083120</t>
      </is>
    </nc>
  </rcc>
  <rcc rId="8273" sId="1">
    <nc r="L54" t="inlineStr">
      <is>
        <t>0230083120</t>
      </is>
    </nc>
  </rcc>
  <rcc rId="8274" sId="1">
    <nc r="L55" t="inlineStr">
      <is>
        <t>0210081170</t>
      </is>
    </nc>
  </rcc>
  <rcc rId="8275" sId="1">
    <nc r="L56" t="inlineStr">
      <is>
        <t>0210082260</t>
      </is>
    </nc>
  </rcc>
  <rcc rId="8276" sId="1">
    <nc r="L57" t="inlineStr">
      <is>
        <t>0210082270</t>
      </is>
    </nc>
  </rcc>
  <rcc rId="8277" sId="1">
    <nc r="L58" t="inlineStr">
      <is>
        <t>0210082960</t>
      </is>
    </nc>
  </rcc>
  <rcc rId="8278" sId="1">
    <nc r="L59" t="inlineStr">
      <is>
        <t>0210083000</t>
      </is>
    </nc>
  </rcc>
  <rcc rId="8279" sId="1">
    <nc r="L60" t="inlineStr">
      <is>
        <t>0210083000</t>
      </is>
    </nc>
  </rcc>
  <rcc rId="8280" sId="1">
    <nc r="L61" t="inlineStr">
      <is>
        <t>0210083340</t>
      </is>
    </nc>
  </rcc>
  <rcc rId="8281" sId="1">
    <oc r="L62" t="inlineStr">
      <is>
        <t>0210084910</t>
      </is>
    </oc>
    <nc r="L62" t="inlineStr">
      <is>
        <t>0210083760</t>
      </is>
    </nc>
  </rcc>
  <rcc rId="8282" sId="1">
    <oc r="L63" t="inlineStr">
      <is>
        <t>0210085020</t>
      </is>
    </oc>
    <nc r="L63" t="inlineStr">
      <is>
        <t>0710080610</t>
      </is>
    </nc>
  </rcc>
  <rcc rId="8283" sId="1">
    <oc r="L64" t="inlineStr">
      <is>
        <t>0210085030</t>
      </is>
    </oc>
    <nc r="L64" t="inlineStr">
      <is>
        <t>0710081880</t>
      </is>
    </nc>
  </rcc>
  <rcc rId="8284" sId="1">
    <oc r="L65" t="inlineStr">
      <is>
        <t>0210085010</t>
      </is>
    </oc>
    <nc r="L65" t="inlineStr">
      <is>
        <t>0710083210</t>
      </is>
    </nc>
  </rcc>
  <rcc rId="8285" sId="1">
    <oc r="L66" t="inlineStr">
      <is>
        <t>0110084260</t>
      </is>
    </oc>
    <nc r="L66" t="inlineStr">
      <is>
        <t>0710083220</t>
      </is>
    </nc>
  </rcc>
  <rcc rId="8286" sId="1">
    <nc r="A64" t="inlineStr">
      <is>
        <t>Расходы за счет безвозмездных поступлений от негосударственных организаций</t>
      </is>
    </nc>
  </rcc>
  <rcc rId="8287" sId="1" numFmtId="4">
    <nc r="G64">
      <v>1648765</v>
    </nc>
  </rcc>
  <rcv guid="{F16D28B9-753F-4983-9882-083BB1819B3B}" action="delete"/>
  <rdn rId="0" localSheetId="1" customView="1" name="Z_F16D28B9_753F_4983_9882_083BB1819B3B_.wvu.FilterData" hidden="1" oldHidden="1">
    <formula>'крайний вариант'!$A$7:$M$113</formula>
    <oldFormula>'крайний вариант'!$A$7:$M$113</oldFormula>
  </rdn>
  <rcv guid="{F16D28B9-753F-4983-9882-083BB1819B3B}" action="add"/>
</revisions>
</file>

<file path=xl/revisions/revisionLog5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89" sId="1">
    <oc r="L64" t="inlineStr">
      <is>
        <t>0710081880</t>
      </is>
    </oc>
    <nc r="L64"/>
  </rcc>
  <rcc rId="8290" sId="1">
    <oc r="L65" t="inlineStr">
      <is>
        <t>0710083210</t>
      </is>
    </oc>
    <nc r="L65"/>
  </rcc>
  <rcc rId="8291" sId="1">
    <oc r="L66" t="inlineStr">
      <is>
        <t>0710083220</t>
      </is>
    </oc>
    <nc r="L66"/>
  </rcc>
  <rcc rId="8292" sId="1">
    <oc r="L67" t="inlineStr">
      <is>
        <t>8410080300</t>
      </is>
    </oc>
    <nc r="L67"/>
  </rcc>
</revisions>
</file>

<file path=xl/revisions/revisionLog5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3" sId="1" numFmtId="4">
    <nc r="G153">
      <v>1351235</v>
    </nc>
  </rcc>
  <rcc rId="8294" sId="1" numFmtId="4">
    <oc r="F153">
      <v>1351235</v>
    </oc>
    <nc r="F153"/>
  </rcc>
  <rcc rId="8295" sId="1">
    <oc r="A154" t="inlineStr">
      <is>
        <t>Работы по демонтажу элементов сборно - разборной лестницы туристско-рекреационной зоны на территории г. Игарки</t>
      </is>
    </oc>
    <nc r="A154" t="inlineStr">
      <is>
        <t>Работы по демонтажу элементов сборно - разборной лестницы туристско-рекреационной зоны на территории г. Игарки (КВСР 240 Сбалансированность)</t>
      </is>
    </nc>
  </rcc>
</revisions>
</file>

<file path=xl/revisions/revisionLog5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6" sId="1">
    <nc r="L64" t="inlineStr">
      <is>
        <t>84100000</t>
      </is>
    </nc>
  </rcc>
</revisions>
</file>

<file path=xl/revisions/revisionLog5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97" sId="1">
    <oc r="A34" t="inlineStr">
      <is>
        <t>Иные межбюджетные трансферты на возмещение части затрат по перевозке пассажиров автомобильным транспортом в рамках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района"(Туруханский сельский совет)</t>
      </is>
    </oc>
    <nc r="A34"/>
  </rcc>
  <rcc rId="8298" sId="1">
    <oc r="E34">
      <f>F34+G34</f>
    </oc>
    <nc r="E34"/>
  </rcc>
  <rcc rId="8299" sId="1" numFmtId="4">
    <oc r="F34">
      <v>3000006</v>
    </oc>
    <nc r="F34"/>
  </rcc>
  <rcc rId="8300" sId="1">
    <oc r="L34" t="inlineStr">
      <is>
        <t>0920081550</t>
      </is>
    </oc>
    <nc r="L34"/>
  </rcc>
  <rrc rId="8301" sId="1" ref="A34:XFD34" action="deleteRow">
    <undo index="65535" exp="area" ref3D="1" dr="$H$1:$I$1048576" dn="Z_C249F1C0_5F87_4903_9107_68771F7F1656_.wvu.Cols" sId="1"/>
    <undo index="65535" exp="area" ref3D="1" dr="$H$1:$I$1048576" dn="Z_C12ECCB3_7E0E_4612_AFEC_78E64777E49A_.wvu.Cols" sId="1"/>
    <undo index="65535" exp="area" ref3D="1" dr="$H$1:$I$1048576" dn="Z_BCCBEA4F_0D7A_4A17_8829_58A9F53F9252_.wvu.Cols" sId="1"/>
    <undo index="1" exp="area" ref3D="1" dr="$B$1:$D$1048576" dn="Z_BCCBEA4F_0D7A_4A17_8829_58A9F53F9252_.wvu.Cols" sId="1"/>
    <undo index="65535" exp="area" ref3D="1" dr="$B$1:$D$1048576" dn="Z_9D973A29_B18A_4300_8735_40F4D5040C33_.wvu.Cols" sId="1"/>
    <undo index="65535" exp="area" ref3D="1" dr="$A$96:$XFD$96" dn="Z_773C9A6D_D94C_4F11_A27E_04EF47427F4D_.wvu.Rows" sId="1"/>
    <undo index="65535" exp="area" ref3D="1" dr="$B$1:$D$1048576" dn="Z_628CE822_C2EF_47B9_A88D_DD60521BD79B_.wvu.Cols" sId="1"/>
    <undo index="65535" exp="area" ref3D="1" dr="$A$151:$XFD$156" dn="Z_678A9D6A_CD2F_4FC5_ADAB_B9CA298D42A2_.wvu.Rows" sId="1"/>
    <undo index="65535" exp="area" ref3D="1" dr="$A$135:$XFD$136" dn="Z_678A9D6A_CD2F_4FC5_ADAB_B9CA298D42A2_.wvu.Rows" sId="1"/>
    <undo index="65535" exp="area" ref3D="1" dr="$A$119:$XFD$120" dn="Z_678A9D6A_CD2F_4FC5_ADAB_B9CA298D42A2_.wvu.Rows" sId="1"/>
    <undo index="65535" exp="area" ref3D="1" dr="$A$109:$XFD$109" dn="Z_678A9D6A_CD2F_4FC5_ADAB_B9CA298D42A2_.wvu.Rows" sId="1"/>
    <undo index="65535" exp="area" ref3D="1" dr="$A$99:$XFD$100" dn="Z_678A9D6A_CD2F_4FC5_ADAB_B9CA298D42A2_.wvu.Rows" sId="1"/>
    <undo index="1" exp="area" ref3D="1" dr="$A$68:$XFD$71" dn="Z_678A9D6A_CD2F_4FC5_ADAB_B9CA298D42A2_.wvu.Rows" sId="1"/>
    <undo index="65535" exp="area" ref3D="1" dr="$B$1:$D$1048576" dn="Z_678A9D6A_CD2F_4FC5_ADAB_B9CA298D42A2_.wvu.Cols" sId="1"/>
    <rfmt sheetId="1" xfDxf="1" sqref="A34:XFD34" start="0" length="0">
      <dxf>
        <font>
          <sz val="12"/>
          <name val="Times New Roman"/>
          <family val="1"/>
          <charset val="204"/>
        </font>
        <alignment horizontal="left" vertical="center" wrapText="1"/>
      </dxf>
    </rfmt>
    <rfmt sheetId="1" sqref="A34" start="0" length="0">
      <dxf>
        <fill>
          <patternFill patternType="solid">
            <bgColor theme="0"/>
          </patternFill>
        </fill>
        <alignment shrinkToFit="1"/>
        <border outline="0">
          <left style="medium">
            <color indexed="64"/>
          </left>
          <right style="thin">
            <color indexed="64"/>
          </right>
          <top style="thin">
            <color indexed="64"/>
          </top>
          <bottom style="thin">
            <color indexed="64"/>
          </bottom>
        </border>
      </dxf>
    </rfmt>
    <rfmt sheetId="1" sqref="B34" start="0" length="0">
      <dxf>
        <numFmt numFmtId="4" formatCode="#,##0.00"/>
        <alignment horizontal="general"/>
        <border outline="0">
          <left style="thin">
            <color indexed="64"/>
          </left>
          <right style="thin">
            <color indexed="64"/>
          </right>
          <top style="thin">
            <color indexed="64"/>
          </top>
          <bottom style="thin">
            <color indexed="64"/>
          </bottom>
        </border>
      </dxf>
    </rfmt>
    <rfmt sheetId="1" sqref="C34" start="0" length="0">
      <dxf>
        <numFmt numFmtId="4" formatCode="#,##0.00"/>
        <alignment horizontal="general"/>
        <border outline="0">
          <left style="thin">
            <color indexed="64"/>
          </left>
          <right style="thin">
            <color indexed="64"/>
          </right>
          <top style="thin">
            <color indexed="64"/>
          </top>
          <bottom style="thin">
            <color indexed="64"/>
          </bottom>
        </border>
      </dxf>
    </rfmt>
    <rfmt sheetId="1" sqref="D34" start="0" length="0">
      <dxf>
        <numFmt numFmtId="4" formatCode="#,##0.00"/>
        <alignment horizontal="general"/>
        <border outline="0">
          <left style="thin">
            <color indexed="64"/>
          </left>
          <right style="thin">
            <color indexed="64"/>
          </right>
          <top style="thin">
            <color indexed="64"/>
          </top>
          <bottom style="thin">
            <color indexed="64"/>
          </bottom>
        </border>
      </dxf>
    </rfmt>
    <rfmt sheetId="1" sqref="E34" start="0" length="0">
      <dxf>
        <font>
          <b/>
          <sz val="12"/>
          <name val="Times New Roman"/>
          <family val="1"/>
          <charset val="204"/>
        </font>
        <numFmt numFmtId="4" formatCode="#,##0.00"/>
        <fill>
          <patternFill patternType="solid">
            <bgColor rgb="FFFFFFCC"/>
          </patternFill>
        </fill>
        <alignment horizontal="right"/>
        <border outline="0">
          <left style="thin">
            <color indexed="64"/>
          </left>
          <right style="thin">
            <color indexed="64"/>
          </right>
          <top style="thin">
            <color indexed="64"/>
          </top>
          <bottom style="thin">
            <color indexed="64"/>
          </bottom>
        </border>
      </dxf>
    </rfmt>
    <rfmt sheetId="1" sqref="F34" start="0" length="0">
      <dxf>
        <font>
          <sz val="12"/>
          <color theme="1"/>
          <name val="Times New Roman"/>
          <family val="1"/>
          <charset val="204"/>
        </font>
        <numFmt numFmtId="4" formatCode="#,##0.00"/>
        <alignment horizontal="center" wrapText="0"/>
        <border outline="0">
          <left style="thin">
            <color indexed="64"/>
          </left>
          <right style="thin">
            <color indexed="64"/>
          </right>
          <top style="thin">
            <color indexed="64"/>
          </top>
          <bottom style="thin">
            <color indexed="64"/>
          </bottom>
        </border>
      </dxf>
    </rfmt>
    <rfmt sheetId="1" sqref="G34" start="0" length="0">
      <dxf>
        <numFmt numFmtId="4" formatCode="#,##0.00"/>
        <alignment horizontal="center"/>
        <border outline="0">
          <left style="thin">
            <color indexed="64"/>
          </left>
          <right style="thin">
            <color indexed="64"/>
          </right>
          <top style="thin">
            <color indexed="64"/>
          </top>
          <bottom style="thin">
            <color indexed="64"/>
          </bottom>
        </border>
      </dxf>
    </rfmt>
    <rfmt sheetId="1" sqref="H34"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34" start="0" length="0">
      <dxf>
        <numFmt numFmtId="4" formatCode="#,##0.00"/>
        <alignment horizontal="center"/>
        <border outline="0">
          <left style="thin">
            <color indexed="64"/>
          </left>
          <right style="thin">
            <color indexed="64"/>
          </right>
          <top style="thin">
            <color indexed="64"/>
          </top>
          <bottom style="thin">
            <color indexed="64"/>
          </bottom>
        </border>
      </dxf>
    </rfmt>
    <rfmt sheetId="1" sqref="J34" start="0" length="0">
      <dxf>
        <numFmt numFmtId="4" formatCode="#,##0.00"/>
        <alignment horizontal="center"/>
        <border outline="0">
          <left style="thin">
            <color indexed="64"/>
          </left>
          <right style="thin">
            <color indexed="64"/>
          </right>
          <top style="thin">
            <color indexed="64"/>
          </top>
          <bottom style="thin">
            <color indexed="64"/>
          </bottom>
        </border>
      </dxf>
    </rfmt>
    <rfmt sheetId="1" sqref="K34" start="0" length="0">
      <dxf>
        <numFmt numFmtId="4" formatCode="#,##0.00"/>
        <alignment horizontal="center"/>
        <border outline="0">
          <left style="thin">
            <color indexed="64"/>
          </left>
          <right style="medium">
            <color indexed="64"/>
          </right>
          <top style="thin">
            <color indexed="64"/>
          </top>
          <bottom style="thin">
            <color indexed="64"/>
          </bottom>
        </border>
      </dxf>
    </rfmt>
    <rfmt sheetId="1" sqref="L34" start="0" length="0">
      <dxf>
        <font>
          <b/>
          <sz val="12"/>
          <color theme="1"/>
          <name val="Times New Roman"/>
          <family val="1"/>
          <charset val="204"/>
        </font>
        <numFmt numFmtId="30" formatCode="@"/>
        <fill>
          <patternFill patternType="solid">
            <bgColor theme="0"/>
          </patternFill>
        </fill>
        <alignment horizontal="center" wrapText="0"/>
        <border outline="0">
          <right style="thin">
            <color indexed="64"/>
          </right>
          <top style="thin">
            <color indexed="64"/>
          </top>
          <bottom style="thin">
            <color indexed="64"/>
          </bottom>
        </border>
      </dxf>
    </rfmt>
  </rrc>
</revisions>
</file>

<file path=xl/revisions/revisionLog5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2" sId="1">
    <oc r="F209">
      <f>503812767.93-350758362.87-152990000-3411+33372+11276+61</f>
    </oc>
    <nc r="F209">
      <f>503812767.93-350758362.87-152990000-3411+33372+11276+61</f>
    </nc>
  </rcc>
</revisions>
</file>

<file path=xl/revisions/revisionLog5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вариант'!$67:$70,'крайний вариант'!$98:$99,'крайний вариант'!$108:$108,'крайний вариант'!$118:$119,'крайний вариант'!$134:$135,'крайний вариант'!$150:$155</formula>
    <oldFormula>'крайний вариант'!$67:$70,'крайний вариант'!$98:$99,'крайний вариант'!$108:$108,'крайний вариант'!$118:$119,'крайний вариант'!$134:$135,'крайний вариант'!$150:$155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вариант'!$A$7:$M$112</formula>
    <oldFormula>'крайний вариант'!$A$7:$M$112</oldFormula>
  </rdn>
  <rcv guid="{678A9D6A-CD2F-4FC5-ADAB-B9CA298D42A2}" action="add"/>
</revisions>
</file>

<file path=xl/revisions/revisionLog5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306" sId="1" ref="A25:XFD25" action="deleteRow">
    <undo index="65535" exp="area" ref3D="1" dr="$H$1:$I$1048576" dn="Z_C249F1C0_5F87_4903_9107_68771F7F1656_.wvu.Cols" sId="1"/>
    <undo index="65535" exp="area" ref3D="1" dr="$H$1:$I$1048576" dn="Z_C12ECCB3_7E0E_4612_AFEC_78E64777E49A_.wvu.Cols" sId="1"/>
    <undo index="65535" exp="area" ref3D="1" dr="$H$1:$I$1048576" dn="Z_BCCBEA4F_0D7A_4A17_8829_58A9F53F9252_.wvu.Cols" sId="1"/>
    <undo index="1" exp="area" ref3D="1" dr="$B$1:$D$1048576" dn="Z_BCCBEA4F_0D7A_4A17_8829_58A9F53F9252_.wvu.Cols" sId="1"/>
    <undo index="65535" exp="area" ref3D="1" dr="$B$1:$D$1048576" dn="Z_9D973A29_B18A_4300_8735_40F4D5040C33_.wvu.Cols" sId="1"/>
    <undo index="65535" exp="area" ref3D="1" dr="$A$95:$XFD$95" dn="Z_773C9A6D_D94C_4F11_A27E_04EF47427F4D_.wvu.Rows" sId="1"/>
    <undo index="65535" exp="area" ref3D="1" dr="$B$1:$D$1048576" dn="Z_628CE822_C2EF_47B9_A88D_DD60521BD79B_.wvu.Cols" sId="1"/>
    <undo index="65535" exp="area" ref3D="1" dr="$A$150:$XFD$155" dn="Z_678A9D6A_CD2F_4FC5_ADAB_B9CA298D42A2_.wvu.Rows" sId="1"/>
    <undo index="65535" exp="area" ref3D="1" dr="$A$134:$XFD$135" dn="Z_678A9D6A_CD2F_4FC5_ADAB_B9CA298D42A2_.wvu.Rows" sId="1"/>
    <undo index="65535" exp="area" ref3D="1" dr="$A$118:$XFD$119" dn="Z_678A9D6A_CD2F_4FC5_ADAB_B9CA298D42A2_.wvu.Rows" sId="1"/>
    <undo index="65535" exp="area" ref3D="1" dr="$A$108:$XFD$108" dn="Z_678A9D6A_CD2F_4FC5_ADAB_B9CA298D42A2_.wvu.Rows" sId="1"/>
    <undo index="65535" exp="area" ref3D="1" dr="$A$98:$XFD$99" dn="Z_678A9D6A_CD2F_4FC5_ADAB_B9CA298D42A2_.wvu.Rows" sId="1"/>
    <undo index="1" exp="area" ref3D="1" dr="$A$67:$XFD$70" dn="Z_678A9D6A_CD2F_4FC5_ADAB_B9CA298D42A2_.wvu.Rows" sId="1"/>
    <undo index="65535" exp="area" ref3D="1" dr="$B$1:$D$1048576" dn="Z_678A9D6A_CD2F_4FC5_ADAB_B9CA298D42A2_.wvu.Cols" sId="1"/>
    <rfmt sheetId="1" xfDxf="1" sqref="A25:XFD25" start="0" length="0">
      <dxf>
        <font>
          <sz val="12"/>
          <name val="Times New Roman"/>
          <family val="1"/>
          <charset val="204"/>
        </font>
        <alignment horizontal="left" vertical="center" wrapText="1"/>
      </dxf>
    </rfmt>
    <rcc rId="0" sId="1" dxf="1">
      <nc r="A25" t="inlineStr">
        <is>
          <t>Руководство и управление в сфере установленных функций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is>
      </nc>
      <ndxf>
        <fill>
          <patternFill patternType="solid">
            <bgColor theme="0"/>
          </patternFill>
        </fill>
        <alignment shrinkToFit="1"/>
        <border outline="0">
          <left style="medium">
            <color indexed="64"/>
          </left>
          <right style="thin">
            <color indexed="64"/>
          </right>
          <top style="thin">
            <color indexed="64"/>
          </top>
          <bottom style="thin">
            <color indexed="64"/>
          </bottom>
        </border>
      </ndxf>
    </rcc>
    <rfmt sheetId="1" sqref="B25" start="0" length="0">
      <dxf>
        <numFmt numFmtId="4" formatCode="#,##0.00"/>
        <alignment horizontal="general"/>
        <border outline="0">
          <left style="thin">
            <color indexed="64"/>
          </left>
          <right style="thin">
            <color indexed="64"/>
          </right>
          <top style="thin">
            <color indexed="64"/>
          </top>
          <bottom style="thin">
            <color indexed="64"/>
          </bottom>
        </border>
      </dxf>
    </rfmt>
    <rfmt sheetId="1" sqref="C25" start="0" length="0">
      <dxf>
        <numFmt numFmtId="4" formatCode="#,##0.00"/>
        <alignment horizontal="general"/>
        <border outline="0">
          <left style="thin">
            <color indexed="64"/>
          </left>
          <right style="thin">
            <color indexed="64"/>
          </right>
          <top style="thin">
            <color indexed="64"/>
          </top>
          <bottom style="thin">
            <color indexed="64"/>
          </bottom>
        </border>
      </dxf>
    </rfmt>
    <rfmt sheetId="1" sqref="D25" start="0" length="0">
      <dxf>
        <numFmt numFmtId="4" formatCode="#,##0.00"/>
        <alignment horizontal="general"/>
        <border outline="0">
          <left style="thin">
            <color indexed="64"/>
          </left>
          <right style="thin">
            <color indexed="64"/>
          </right>
          <top style="thin">
            <color indexed="64"/>
          </top>
          <bottom style="thin">
            <color indexed="64"/>
          </bottom>
        </border>
      </dxf>
    </rfmt>
    <rcc rId="0" sId="1" dxf="1">
      <nc r="E25">
        <f>F25+G25</f>
      </nc>
      <ndxf>
        <font>
          <b/>
          <sz val="12"/>
          <name val="Times New Roman"/>
          <family val="1"/>
          <charset val="204"/>
        </font>
        <numFmt numFmtId="4" formatCode="#,##0.00"/>
        <fill>
          <patternFill patternType="solid">
            <bgColor rgb="FFFFFFCC"/>
          </patternFill>
        </fill>
        <alignment horizontal="right"/>
        <border outline="0">
          <left style="thin">
            <color indexed="64"/>
          </left>
          <right style="thin">
            <color indexed="64"/>
          </right>
          <top style="thin">
            <color indexed="64"/>
          </top>
          <bottom style="thin">
            <color indexed="64"/>
          </bottom>
        </border>
      </ndxf>
    </rcc>
    <rcc rId="0" sId="1" dxf="1" numFmtId="4">
      <nc r="F25">
        <v>5000000</v>
      </nc>
      <ndxf>
        <font>
          <sz val="12"/>
          <color theme="1"/>
          <name val="Times New Roman"/>
          <family val="1"/>
          <charset val="204"/>
        </font>
        <numFmt numFmtId="4" formatCode="#,##0.00"/>
        <alignment horizontal="center" wrapText="0"/>
        <border outline="0">
          <left style="thin">
            <color indexed="64"/>
          </left>
          <right style="thin">
            <color indexed="64"/>
          </right>
          <top style="thin">
            <color indexed="64"/>
          </top>
          <bottom style="thin">
            <color indexed="64"/>
          </bottom>
        </border>
      </ndxf>
    </rcc>
    <rfmt sheetId="1" sqref="G25" start="0" length="0">
      <dxf>
        <numFmt numFmtId="4" formatCode="#,##0.00"/>
        <alignment horizontal="center"/>
        <border outline="0">
          <left style="thin">
            <color indexed="64"/>
          </left>
          <right style="thin">
            <color indexed="64"/>
          </right>
          <top style="thin">
            <color indexed="64"/>
          </top>
          <bottom style="thin">
            <color indexed="64"/>
          </bottom>
        </border>
      </dxf>
    </rfmt>
    <rfmt sheetId="1" sqref="H25"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25" start="0" length="0">
      <dxf>
        <numFmt numFmtId="4" formatCode="#,##0.00"/>
        <alignment horizontal="center"/>
        <border outline="0">
          <left style="thin">
            <color indexed="64"/>
          </left>
          <right style="thin">
            <color indexed="64"/>
          </right>
          <top style="thin">
            <color indexed="64"/>
          </top>
          <bottom style="thin">
            <color indexed="64"/>
          </bottom>
        </border>
      </dxf>
    </rfmt>
    <rfmt sheetId="1" sqref="J25" start="0" length="0">
      <dxf>
        <numFmt numFmtId="4" formatCode="#,##0.00"/>
        <alignment horizontal="center"/>
        <border outline="0">
          <left style="thin">
            <color indexed="64"/>
          </left>
          <right style="thin">
            <color indexed="64"/>
          </right>
          <top style="thin">
            <color indexed="64"/>
          </top>
          <bottom style="thin">
            <color indexed="64"/>
          </bottom>
        </border>
      </dxf>
    </rfmt>
    <rfmt sheetId="1" sqref="K25" start="0" length="0">
      <dxf>
        <numFmt numFmtId="4" formatCode="#,##0.00"/>
        <alignment horizontal="center"/>
        <border outline="0">
          <left style="thin">
            <color indexed="64"/>
          </left>
          <right style="medium">
            <color indexed="64"/>
          </right>
          <top style="thin">
            <color indexed="64"/>
          </top>
          <bottom style="thin">
            <color indexed="64"/>
          </bottom>
        </border>
      </dxf>
    </rfmt>
    <rcc rId="0" sId="1" dxf="1">
      <nc r="L25" t="inlineStr">
        <is>
          <t>1240080460</t>
        </is>
      </nc>
      <ndxf>
        <font>
          <b/>
          <sz val="12"/>
          <color theme="1"/>
          <name val="Times New Roman"/>
          <family val="1"/>
          <charset val="204"/>
        </font>
        <numFmt numFmtId="30" formatCode="@"/>
        <fill>
          <patternFill patternType="solid">
            <bgColor theme="0"/>
          </patternFill>
        </fill>
        <alignment horizontal="center" wrapText="0"/>
        <border outline="0">
          <right style="thin">
            <color indexed="64"/>
          </right>
          <top style="thin">
            <color indexed="64"/>
          </top>
          <bottom style="thin">
            <color indexed="64"/>
          </bottom>
        </border>
      </ndxf>
    </rcc>
    <rfmt sheetId="1" sqref="M25" start="0" length="0">
      <dxf>
        <numFmt numFmtId="4" formatCode="#,##0.00"/>
      </dxf>
    </rfmt>
    <rfmt sheetId="1" sqref="N25" start="0" length="0">
      <dxf>
        <numFmt numFmtId="4" formatCode="#,##0.00"/>
      </dxf>
    </rfmt>
  </rrc>
  <rcc rId="8307" sId="1">
    <oc r="A24" t="inlineStr">
      <is>
        <t>Руководство и управление в сфере установленных функций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is>
    </oc>
    <nc r="A24" t="inlineStr">
      <is>
        <t>Руководство и управление в сфере установленных функций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 (коммунальные услуги 2000=, членские взносы 5000=)</t>
      </is>
    </nc>
  </rcc>
  <rcc rId="8308" sId="1" numFmtId="4">
    <oc r="F24">
      <v>2000000</v>
    </oc>
    <nc r="F24">
      <v>7000000</v>
    </nc>
  </rcc>
</revisions>
</file>

<file path=xl/revisions/revisionLog5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09" sId="1">
    <oc r="L28" t="inlineStr">
      <is>
        <t>0630081260</t>
      </is>
    </oc>
    <nc r="L28" t="inlineStr">
      <is>
        <t>0920083750</t>
      </is>
    </nc>
  </rcc>
  <rrc rId="8310" sId="1" ref="A29:XFD29" action="deleteRow">
    <undo index="65535" exp="area" ref3D="1" dr="$H$1:$I$1048576" dn="Z_C249F1C0_5F87_4903_9107_68771F7F1656_.wvu.Cols" sId="1"/>
    <undo index="65535" exp="area" ref3D="1" dr="$H$1:$I$1048576" dn="Z_C12ECCB3_7E0E_4612_AFEC_78E64777E49A_.wvu.Cols" sId="1"/>
    <undo index="65535" exp="area" ref3D="1" dr="$H$1:$I$1048576" dn="Z_BCCBEA4F_0D7A_4A17_8829_58A9F53F9252_.wvu.Cols" sId="1"/>
    <undo index="1" exp="area" ref3D="1" dr="$B$1:$D$1048576" dn="Z_BCCBEA4F_0D7A_4A17_8829_58A9F53F9252_.wvu.Cols" sId="1"/>
    <undo index="65535" exp="area" ref3D="1" dr="$B$1:$D$1048576" dn="Z_9D973A29_B18A_4300_8735_40F4D5040C33_.wvu.Cols" sId="1"/>
    <undo index="65535" exp="area" ref3D="1" dr="$A$94:$XFD$94" dn="Z_773C9A6D_D94C_4F11_A27E_04EF47427F4D_.wvu.Rows" sId="1"/>
    <undo index="65535" exp="area" ref3D="1" dr="$B$1:$D$1048576" dn="Z_628CE822_C2EF_47B9_A88D_DD60521BD79B_.wvu.Cols" sId="1"/>
    <undo index="65535" exp="area" ref3D="1" dr="$A$149:$XFD$154" dn="Z_678A9D6A_CD2F_4FC5_ADAB_B9CA298D42A2_.wvu.Rows" sId="1"/>
    <undo index="65535" exp="area" ref3D="1" dr="$A$133:$XFD$134" dn="Z_678A9D6A_CD2F_4FC5_ADAB_B9CA298D42A2_.wvu.Rows" sId="1"/>
    <undo index="65535" exp="area" ref3D="1" dr="$A$117:$XFD$118" dn="Z_678A9D6A_CD2F_4FC5_ADAB_B9CA298D42A2_.wvu.Rows" sId="1"/>
    <undo index="65535" exp="area" ref3D="1" dr="$A$107:$XFD$107" dn="Z_678A9D6A_CD2F_4FC5_ADAB_B9CA298D42A2_.wvu.Rows" sId="1"/>
    <undo index="65535" exp="area" ref3D="1" dr="$A$97:$XFD$98" dn="Z_678A9D6A_CD2F_4FC5_ADAB_B9CA298D42A2_.wvu.Rows" sId="1"/>
    <undo index="1" exp="area" ref3D="1" dr="$A$66:$XFD$69" dn="Z_678A9D6A_CD2F_4FC5_ADAB_B9CA298D42A2_.wvu.Rows" sId="1"/>
    <undo index="65535" exp="area" ref3D="1" dr="$B$1:$D$1048576" dn="Z_678A9D6A_CD2F_4FC5_ADAB_B9CA298D42A2_.wvu.Cols" sId="1"/>
    <rfmt sheetId="1" xfDxf="1" sqref="A29:XFD29" start="0" length="0">
      <dxf>
        <font>
          <sz val="12"/>
          <name val="Times New Roman"/>
          <family val="1"/>
          <charset val="204"/>
        </font>
        <alignment horizontal="left" vertical="center" wrapText="1"/>
      </dxf>
    </rfmt>
    <rcc rId="0" sId="1" dxf="1">
      <nc r="A29" t="inlineStr">
        <is>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is>
      </nc>
      <ndxf>
        <fill>
          <patternFill patternType="solid">
            <bgColor theme="0"/>
          </patternFill>
        </fill>
        <alignment shrinkToFit="1"/>
        <border outline="0">
          <left style="medium">
            <color indexed="64"/>
          </left>
          <right style="thin">
            <color indexed="64"/>
          </right>
          <top style="thin">
            <color indexed="64"/>
          </top>
          <bottom style="thin">
            <color indexed="64"/>
          </bottom>
        </border>
      </ndxf>
    </rcc>
    <rfmt sheetId="1" sqref="B29" start="0" length="0">
      <dxf>
        <numFmt numFmtId="4" formatCode="#,##0.00"/>
        <alignment horizontal="general"/>
        <border outline="0">
          <left style="thin">
            <color indexed="64"/>
          </left>
          <right style="thin">
            <color indexed="64"/>
          </right>
          <top style="thin">
            <color indexed="64"/>
          </top>
          <bottom style="thin">
            <color indexed="64"/>
          </bottom>
        </border>
      </dxf>
    </rfmt>
    <rfmt sheetId="1" sqref="C29" start="0" length="0">
      <dxf>
        <numFmt numFmtId="4" formatCode="#,##0.00"/>
        <alignment horizontal="general"/>
        <border outline="0">
          <left style="thin">
            <color indexed="64"/>
          </left>
          <right style="thin">
            <color indexed="64"/>
          </right>
          <top style="thin">
            <color indexed="64"/>
          </top>
          <bottom style="thin">
            <color indexed="64"/>
          </bottom>
        </border>
      </dxf>
    </rfmt>
    <rfmt sheetId="1" sqref="D29" start="0" length="0">
      <dxf>
        <numFmt numFmtId="4" formatCode="#,##0.00"/>
        <alignment horizontal="general"/>
        <border outline="0">
          <left style="thin">
            <color indexed="64"/>
          </left>
          <right style="thin">
            <color indexed="64"/>
          </right>
          <top style="thin">
            <color indexed="64"/>
          </top>
          <bottom style="thin">
            <color indexed="64"/>
          </bottom>
        </border>
      </dxf>
    </rfmt>
    <rcc rId="0" sId="1" dxf="1">
      <nc r="E29">
        <f>F29+G29</f>
      </nc>
      <ndxf>
        <font>
          <b/>
          <sz val="12"/>
          <name val="Times New Roman"/>
          <family val="1"/>
          <charset val="204"/>
        </font>
        <numFmt numFmtId="4" formatCode="#,##0.00"/>
        <fill>
          <patternFill patternType="solid">
            <bgColor rgb="FFFFFFCC"/>
          </patternFill>
        </fill>
        <alignment horizontal="right"/>
        <border outline="0">
          <left style="thin">
            <color indexed="64"/>
          </left>
          <right style="thin">
            <color indexed="64"/>
          </right>
          <top style="thin">
            <color indexed="64"/>
          </top>
          <bottom style="thin">
            <color indexed="64"/>
          </bottom>
        </border>
      </ndxf>
    </rcc>
    <rcc rId="0" sId="1" dxf="1" numFmtId="4">
      <nc r="F29">
        <v>-10165000</v>
      </nc>
      <ndxf>
        <font>
          <sz val="12"/>
          <color theme="1"/>
          <name val="Times New Roman"/>
          <family val="1"/>
          <charset val="204"/>
        </font>
        <numFmt numFmtId="4" formatCode="#,##0.00"/>
        <alignment horizontal="center" wrapText="0"/>
        <border outline="0">
          <left style="thin">
            <color indexed="64"/>
          </left>
          <right style="thin">
            <color indexed="64"/>
          </right>
          <top style="thin">
            <color indexed="64"/>
          </top>
          <bottom style="thin">
            <color indexed="64"/>
          </bottom>
        </border>
      </ndxf>
    </rcc>
    <rfmt sheetId="1" sqref="G29" start="0" length="0">
      <dxf>
        <numFmt numFmtId="4" formatCode="#,##0.00"/>
        <alignment horizontal="center"/>
        <border outline="0">
          <left style="thin">
            <color indexed="64"/>
          </left>
          <right style="thin">
            <color indexed="64"/>
          </right>
          <top style="thin">
            <color indexed="64"/>
          </top>
          <bottom style="thin">
            <color indexed="64"/>
          </bottom>
        </border>
      </dxf>
    </rfmt>
    <rfmt sheetId="1" sqref="H29"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29" start="0" length="0">
      <dxf>
        <numFmt numFmtId="4" formatCode="#,##0.00"/>
        <alignment horizontal="center"/>
        <border outline="0">
          <left style="thin">
            <color indexed="64"/>
          </left>
          <right style="thin">
            <color indexed="64"/>
          </right>
          <top style="thin">
            <color indexed="64"/>
          </top>
          <bottom style="thin">
            <color indexed="64"/>
          </bottom>
        </border>
      </dxf>
    </rfmt>
    <rfmt sheetId="1" sqref="J29" start="0" length="0">
      <dxf>
        <numFmt numFmtId="4" formatCode="#,##0.00"/>
        <alignment horizontal="center"/>
        <border outline="0">
          <left style="thin">
            <color indexed="64"/>
          </left>
          <right style="thin">
            <color indexed="64"/>
          </right>
          <top style="thin">
            <color indexed="64"/>
          </top>
          <bottom style="thin">
            <color indexed="64"/>
          </bottom>
        </border>
      </dxf>
    </rfmt>
    <rfmt sheetId="1" sqref="K29" start="0" length="0">
      <dxf>
        <numFmt numFmtId="4" formatCode="#,##0.00"/>
        <alignment horizontal="center"/>
        <border outline="0">
          <left style="thin">
            <color indexed="64"/>
          </left>
          <right style="medium">
            <color indexed="64"/>
          </right>
          <top style="thin">
            <color indexed="64"/>
          </top>
          <bottom style="thin">
            <color indexed="64"/>
          </bottom>
        </border>
      </dxf>
    </rfmt>
    <rcc rId="0" sId="1" dxf="1">
      <nc r="L29" t="inlineStr">
        <is>
          <t>0920083750</t>
        </is>
      </nc>
      <ndxf>
        <font>
          <b/>
          <sz val="12"/>
          <color theme="1"/>
          <name val="Times New Roman"/>
          <family val="1"/>
          <charset val="204"/>
        </font>
        <numFmt numFmtId="30" formatCode="@"/>
        <fill>
          <patternFill patternType="solid">
            <bgColor theme="0"/>
          </patternFill>
        </fill>
        <alignment horizontal="center" wrapText="0"/>
        <border outline="0">
          <right style="thin">
            <color indexed="64"/>
          </right>
          <top style="thin">
            <color indexed="64"/>
          </top>
          <bottom style="thin">
            <color indexed="64"/>
          </bottom>
        </border>
      </ndxf>
    </rcc>
    <rfmt sheetId="1" sqref="M29" start="0" length="0">
      <dxf>
        <numFmt numFmtId="4" formatCode="#,##0.00"/>
      </dxf>
    </rfmt>
    <rfmt sheetId="1" sqref="N29" start="0" length="0">
      <dxf>
        <numFmt numFmtId="4" formatCode="#,##0.00"/>
      </dxf>
    </rfmt>
  </rrc>
  <rrc rId="8311" sId="1" ref="A29:XFD29" action="deleteRow">
    <undo index="65535" exp="area" ref3D="1" dr="$H$1:$I$1048576" dn="Z_C249F1C0_5F87_4903_9107_68771F7F1656_.wvu.Cols" sId="1"/>
    <undo index="65535" exp="area" ref3D="1" dr="$H$1:$I$1048576" dn="Z_C12ECCB3_7E0E_4612_AFEC_78E64777E49A_.wvu.Cols" sId="1"/>
    <undo index="65535" exp="area" ref3D="1" dr="$H$1:$I$1048576" dn="Z_BCCBEA4F_0D7A_4A17_8829_58A9F53F9252_.wvu.Cols" sId="1"/>
    <undo index="1" exp="area" ref3D="1" dr="$B$1:$D$1048576" dn="Z_BCCBEA4F_0D7A_4A17_8829_58A9F53F9252_.wvu.Cols" sId="1"/>
    <undo index="65535" exp="area" ref3D="1" dr="$B$1:$D$1048576" dn="Z_9D973A29_B18A_4300_8735_40F4D5040C33_.wvu.Cols" sId="1"/>
    <undo index="65535" exp="area" ref3D="1" dr="$A$93:$XFD$93" dn="Z_773C9A6D_D94C_4F11_A27E_04EF47427F4D_.wvu.Rows" sId="1"/>
    <undo index="65535" exp="area" ref3D="1" dr="$B$1:$D$1048576" dn="Z_628CE822_C2EF_47B9_A88D_DD60521BD79B_.wvu.Cols" sId="1"/>
    <undo index="65535" exp="area" ref3D="1" dr="$A$148:$XFD$153" dn="Z_678A9D6A_CD2F_4FC5_ADAB_B9CA298D42A2_.wvu.Rows" sId="1"/>
    <undo index="65535" exp="area" ref3D="1" dr="$A$132:$XFD$133" dn="Z_678A9D6A_CD2F_4FC5_ADAB_B9CA298D42A2_.wvu.Rows" sId="1"/>
    <undo index="65535" exp="area" ref3D="1" dr="$A$116:$XFD$117" dn="Z_678A9D6A_CD2F_4FC5_ADAB_B9CA298D42A2_.wvu.Rows" sId="1"/>
    <undo index="65535" exp="area" ref3D="1" dr="$A$106:$XFD$106" dn="Z_678A9D6A_CD2F_4FC5_ADAB_B9CA298D42A2_.wvu.Rows" sId="1"/>
    <undo index="65535" exp="area" ref3D="1" dr="$A$96:$XFD$97" dn="Z_678A9D6A_CD2F_4FC5_ADAB_B9CA298D42A2_.wvu.Rows" sId="1"/>
    <undo index="1" exp="area" ref3D="1" dr="$A$65:$XFD$68" dn="Z_678A9D6A_CD2F_4FC5_ADAB_B9CA298D42A2_.wvu.Rows" sId="1"/>
    <undo index="65535" exp="area" ref3D="1" dr="$B$1:$D$1048576" dn="Z_678A9D6A_CD2F_4FC5_ADAB_B9CA298D42A2_.wvu.Cols" sId="1"/>
    <rfmt sheetId="1" xfDxf="1" sqref="A29:XFD29" start="0" length="0">
      <dxf>
        <font>
          <sz val="12"/>
          <name val="Times New Roman"/>
          <family val="1"/>
          <charset val="204"/>
        </font>
        <alignment horizontal="left" vertical="center" wrapText="1"/>
      </dxf>
    </rfmt>
    <rcc rId="0" sId="1" dxf="1">
      <nc r="A29" t="inlineStr">
        <is>
          <t>Предоставление субсидии (гранта в виде субсидии) на приобретение и доставку автобуса для нужд Туруханского района в рамках отдельного мероприятия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is>
      </nc>
      <ndxf>
        <fill>
          <patternFill patternType="solid">
            <bgColor theme="0"/>
          </patternFill>
        </fill>
        <alignment shrinkToFit="1"/>
        <border outline="0">
          <left style="medium">
            <color indexed="64"/>
          </left>
          <right style="thin">
            <color indexed="64"/>
          </right>
          <top style="thin">
            <color indexed="64"/>
          </top>
          <bottom style="thin">
            <color indexed="64"/>
          </bottom>
        </border>
      </ndxf>
    </rcc>
    <rfmt sheetId="1" sqref="B29" start="0" length="0">
      <dxf>
        <numFmt numFmtId="4" formatCode="#,##0.00"/>
        <alignment horizontal="general"/>
        <border outline="0">
          <left style="thin">
            <color indexed="64"/>
          </left>
          <right style="thin">
            <color indexed="64"/>
          </right>
          <top style="thin">
            <color indexed="64"/>
          </top>
          <bottom style="thin">
            <color indexed="64"/>
          </bottom>
        </border>
      </dxf>
    </rfmt>
    <rfmt sheetId="1" sqref="C29" start="0" length="0">
      <dxf>
        <numFmt numFmtId="4" formatCode="#,##0.00"/>
        <alignment horizontal="general"/>
        <border outline="0">
          <left style="thin">
            <color indexed="64"/>
          </left>
          <right style="thin">
            <color indexed="64"/>
          </right>
          <top style="thin">
            <color indexed="64"/>
          </top>
          <bottom style="thin">
            <color indexed="64"/>
          </bottom>
        </border>
      </dxf>
    </rfmt>
    <rfmt sheetId="1" sqref="D29" start="0" length="0">
      <dxf>
        <numFmt numFmtId="4" formatCode="#,##0.00"/>
        <alignment horizontal="general"/>
        <border outline="0">
          <left style="thin">
            <color indexed="64"/>
          </left>
          <right style="thin">
            <color indexed="64"/>
          </right>
          <top style="thin">
            <color indexed="64"/>
          </top>
          <bottom style="thin">
            <color indexed="64"/>
          </bottom>
        </border>
      </dxf>
    </rfmt>
    <rcc rId="0" sId="1" dxf="1">
      <nc r="E29">
        <f>F29+G29</f>
      </nc>
      <ndxf>
        <font>
          <b/>
          <sz val="12"/>
          <name val="Times New Roman"/>
          <family val="1"/>
          <charset val="204"/>
        </font>
        <numFmt numFmtId="4" formatCode="#,##0.00"/>
        <fill>
          <patternFill patternType="solid">
            <bgColor rgb="FFFFFFCC"/>
          </patternFill>
        </fill>
        <alignment horizontal="right"/>
        <border outline="0">
          <left style="thin">
            <color indexed="64"/>
          </left>
          <right style="thin">
            <color indexed="64"/>
          </right>
          <top style="thin">
            <color indexed="64"/>
          </top>
          <bottom style="thin">
            <color indexed="64"/>
          </bottom>
        </border>
      </ndxf>
    </rcc>
    <rcc rId="0" sId="1" dxf="1" numFmtId="4">
      <nc r="F29">
        <v>10165000</v>
      </nc>
      <ndxf>
        <font>
          <sz val="12"/>
          <color theme="1"/>
          <name val="Times New Roman"/>
          <family val="1"/>
          <charset val="204"/>
        </font>
        <numFmt numFmtId="4" formatCode="#,##0.00"/>
        <alignment horizontal="center" wrapText="0"/>
        <border outline="0">
          <left style="thin">
            <color indexed="64"/>
          </left>
          <right style="thin">
            <color indexed="64"/>
          </right>
          <top style="thin">
            <color indexed="64"/>
          </top>
          <bottom style="thin">
            <color indexed="64"/>
          </bottom>
        </border>
      </ndxf>
    </rcc>
    <rfmt sheetId="1" sqref="G29" start="0" length="0">
      <dxf>
        <numFmt numFmtId="4" formatCode="#,##0.00"/>
        <alignment horizontal="center"/>
        <border outline="0">
          <left style="thin">
            <color indexed="64"/>
          </left>
          <right style="thin">
            <color indexed="64"/>
          </right>
          <top style="thin">
            <color indexed="64"/>
          </top>
          <bottom style="thin">
            <color indexed="64"/>
          </bottom>
        </border>
      </dxf>
    </rfmt>
    <rfmt sheetId="1" sqref="H29" start="0" length="0">
      <dxf>
        <font>
          <b/>
          <sz val="12"/>
          <name val="Times New Roman"/>
          <family val="1"/>
          <charset val="204"/>
        </font>
        <numFmt numFmtId="4" formatCode="#,##0.00"/>
        <alignment horizontal="center"/>
        <border outline="0">
          <left style="thin">
            <color indexed="64"/>
          </left>
          <right style="thin">
            <color indexed="64"/>
          </right>
          <top style="thin">
            <color indexed="64"/>
          </top>
          <bottom style="thin">
            <color indexed="64"/>
          </bottom>
        </border>
      </dxf>
    </rfmt>
    <rfmt sheetId="1" sqref="I29" start="0" length="0">
      <dxf>
        <numFmt numFmtId="4" formatCode="#,##0.00"/>
        <alignment horizontal="center"/>
        <border outline="0">
          <left style="thin">
            <color indexed="64"/>
          </left>
          <right style="thin">
            <color indexed="64"/>
          </right>
          <top style="thin">
            <color indexed="64"/>
          </top>
          <bottom style="thin">
            <color indexed="64"/>
          </bottom>
        </border>
      </dxf>
    </rfmt>
    <rfmt sheetId="1" sqref="J29" start="0" length="0">
      <dxf>
        <numFmt numFmtId="4" formatCode="#,##0.00"/>
        <alignment horizontal="center"/>
        <border outline="0">
          <left style="thin">
            <color indexed="64"/>
          </left>
          <right style="thin">
            <color indexed="64"/>
          </right>
          <top style="thin">
            <color indexed="64"/>
          </top>
          <bottom style="thin">
            <color indexed="64"/>
          </bottom>
        </border>
      </dxf>
    </rfmt>
    <rfmt sheetId="1" sqref="K29" start="0" length="0">
      <dxf>
        <numFmt numFmtId="4" formatCode="#,##0.00"/>
        <alignment horizontal="center"/>
        <border outline="0">
          <left style="thin">
            <color indexed="64"/>
          </left>
          <right style="medium">
            <color indexed="64"/>
          </right>
          <top style="thin">
            <color indexed="64"/>
          </top>
          <bottom style="thin">
            <color indexed="64"/>
          </bottom>
        </border>
      </dxf>
    </rfmt>
    <rcc rId="0" sId="1" dxf="1">
      <nc r="L29" t="inlineStr">
        <is>
          <t>0920084470</t>
        </is>
      </nc>
      <ndxf>
        <font>
          <b/>
          <sz val="12"/>
          <color theme="1"/>
          <name val="Times New Roman"/>
          <family val="1"/>
          <charset val="204"/>
        </font>
        <numFmt numFmtId="30" formatCode="@"/>
        <fill>
          <patternFill patternType="solid">
            <bgColor theme="0"/>
          </patternFill>
        </fill>
        <alignment horizontal="center" wrapText="0"/>
        <border outline="0">
          <right style="thin">
            <color indexed="64"/>
          </right>
          <top style="thin">
            <color indexed="64"/>
          </top>
          <bottom style="thin">
            <color indexed="64"/>
          </bottom>
        </border>
      </ndxf>
    </rcc>
    <rfmt sheetId="1" sqref="M29" start="0" length="0">
      <dxf>
        <numFmt numFmtId="4" formatCode="#,##0.00"/>
      </dxf>
    </rfmt>
    <rfmt sheetId="1" sqref="N29" start="0" length="0">
      <dxf>
        <numFmt numFmtId="4" formatCode="#,##0.00"/>
      </dxf>
    </rfmt>
  </rrc>
  <rcc rId="8312" sId="1">
    <oc r="L29" t="inlineStr">
      <is>
        <t>0920084630</t>
      </is>
    </oc>
    <nc r="L29" t="inlineStr">
      <is>
        <t>0940081600</t>
      </is>
    </nc>
  </rcc>
  <rcc rId="8313" sId="1">
    <oc r="L30" t="inlineStr">
      <is>
        <t>0940081600</t>
      </is>
    </oc>
    <nc r="L30" t="inlineStr">
      <is>
        <t>0920081550</t>
      </is>
    </nc>
  </rcc>
  <rcc rId="8314" sId="1">
    <oc r="L31" t="inlineStr">
      <is>
        <t>0920083230</t>
      </is>
    </oc>
    <nc r="L31" t="inlineStr">
      <is>
        <t>1010083820</t>
      </is>
    </nc>
  </rcc>
  <rcc rId="8315" sId="1">
    <oc r="L32" t="inlineStr">
      <is>
        <t>1010083820</t>
      </is>
    </oc>
    <nc r="L32" t="inlineStr">
      <is>
        <t>1090082450</t>
      </is>
    </nc>
  </rcc>
  <rcc rId="8316" sId="1">
    <oc r="L33" t="inlineStr">
      <is>
        <t>1090082450</t>
      </is>
    </oc>
    <nc r="L33" t="inlineStr">
      <is>
        <t>1090082460</t>
      </is>
    </nc>
  </rcc>
  <rcc rId="8317" sId="1">
    <oc r="L34" t="inlineStr">
      <is>
        <t>1090082460</t>
      </is>
    </oc>
    <nc r="L34" t="inlineStr">
      <is>
        <t>1090082470</t>
      </is>
    </nc>
  </rcc>
  <rcc rId="8318" sId="1">
    <oc r="L35" t="inlineStr">
      <is>
        <t>1090082470</t>
      </is>
    </oc>
    <nc r="L35" t="inlineStr">
      <is>
        <t>10500S4660</t>
      </is>
    </nc>
  </rcc>
  <rcc rId="8319" sId="1">
    <oc r="L36" t="inlineStr">
      <is>
        <t>10500S4660</t>
      </is>
    </oc>
    <nc r="L36" t="inlineStr">
      <is>
        <t>1050081830</t>
      </is>
    </nc>
  </rcc>
  <rcc rId="8320" sId="1">
    <oc r="L37" t="inlineStr">
      <is>
        <t>1050081830</t>
      </is>
    </oc>
    <nc r="L37" t="inlineStr">
      <is>
        <t>1010081730</t>
      </is>
    </nc>
  </rcc>
  <rcc rId="8321" sId="1">
    <oc r="L38" t="inlineStr">
      <is>
        <t>1010081730</t>
      </is>
    </oc>
    <nc r="L38" t="inlineStr">
      <is>
        <t>1020081770</t>
      </is>
    </nc>
  </rcc>
  <rcc rId="8322" sId="1">
    <oc r="L39" t="inlineStr">
      <is>
        <t>1020081770</t>
      </is>
    </oc>
    <nc r="L39" t="inlineStr">
      <is>
        <t>0820082930</t>
      </is>
    </nc>
  </rcc>
  <rcc rId="8323" sId="1">
    <oc r="L40" t="inlineStr">
      <is>
        <t>0820082930</t>
      </is>
    </oc>
    <nc r="L40" t="inlineStr">
      <is>
        <t>0820082940</t>
      </is>
    </nc>
  </rcc>
  <rcc rId="8324" sId="1">
    <oc r="L41" t="inlineStr">
      <is>
        <t>0820082940</t>
      </is>
    </oc>
    <nc r="L41" t="inlineStr">
      <is>
        <t>0810081380</t>
      </is>
    </nc>
  </rcc>
  <rcc rId="8325" sId="1">
    <oc r="L42" t="inlineStr">
      <is>
        <t>0810081380</t>
      </is>
    </oc>
    <nc r="L42" t="inlineStr">
      <is>
        <t>0830081480</t>
      </is>
    </nc>
  </rcc>
  <rcc rId="8326" sId="1">
    <oc r="L43" t="inlineStr">
      <is>
        <t>0830081480</t>
      </is>
    </oc>
    <nc r="L43" t="inlineStr">
      <is>
        <t>0840081490</t>
      </is>
    </nc>
  </rcc>
  <rcc rId="8327" sId="1">
    <oc r="L44" t="inlineStr">
      <is>
        <t>0840081490</t>
      </is>
    </oc>
    <nc r="L44" t="inlineStr">
      <is>
        <t>0840084090</t>
      </is>
    </nc>
  </rcc>
  <rcc rId="8328" sId="1">
    <oc r="L45" t="inlineStr">
      <is>
        <t>0840084090</t>
      </is>
    </oc>
    <nc r="L45" t="inlineStr">
      <is>
        <t>0850083720</t>
      </is>
    </nc>
  </rcc>
  <rcc rId="8329" sId="1">
    <oc r="L46" t="inlineStr">
      <is>
        <t>0850083720</t>
      </is>
    </oc>
    <nc r="L46" t="inlineStr">
      <is>
        <t>0230081140</t>
      </is>
    </nc>
  </rcc>
  <rcc rId="8330" sId="1">
    <oc r="L47" t="inlineStr">
      <is>
        <t>0230081140</t>
      </is>
    </oc>
    <nc r="L47" t="inlineStr">
      <is>
        <t>0230083120</t>
      </is>
    </nc>
  </rcc>
  <rcc rId="8331" sId="1">
    <oc r="L48" t="inlineStr">
      <is>
        <t>0230081140</t>
      </is>
    </oc>
    <nc r="L48" t="inlineStr">
      <is>
        <t>0210081170</t>
      </is>
    </nc>
  </rcc>
  <rcc rId="8332" sId="1">
    <oc r="L49" t="inlineStr">
      <is>
        <t>0230083120</t>
      </is>
    </oc>
    <nc r="L49" t="inlineStr">
      <is>
        <t>0210082260</t>
      </is>
    </nc>
  </rcc>
  <rcc rId="8333" sId="1">
    <oc r="L50" t="inlineStr">
      <is>
        <t>0230083120</t>
      </is>
    </oc>
    <nc r="L50" t="inlineStr">
      <is>
        <t>0210082270</t>
      </is>
    </nc>
  </rcc>
  <rcc rId="8334" sId="1">
    <oc r="L51" t="inlineStr">
      <is>
        <t>0210081170</t>
      </is>
    </oc>
    <nc r="L51" t="inlineStr">
      <is>
        <t>0210082960</t>
      </is>
    </nc>
  </rcc>
  <rcc rId="8335" sId="1">
    <oc r="L52" t="inlineStr">
      <is>
        <t>0210082260</t>
      </is>
    </oc>
    <nc r="L52" t="inlineStr">
      <is>
        <t>0210083000</t>
      </is>
    </nc>
  </rcc>
  <rcc rId="8336" sId="1">
    <oc r="L53" t="inlineStr">
      <is>
        <t>0210082270</t>
      </is>
    </oc>
    <nc r="L53" t="inlineStr">
      <is>
        <t>0210083340</t>
      </is>
    </nc>
  </rcc>
  <rcc rId="8337" sId="1">
    <oc r="L54" t="inlineStr">
      <is>
        <t>0210082960</t>
      </is>
    </oc>
    <nc r="L54" t="inlineStr">
      <is>
        <t>0210083760</t>
      </is>
    </nc>
  </rcc>
  <rcc rId="8338" sId="1">
    <oc r="L55" t="inlineStr">
      <is>
        <t>0210083000</t>
      </is>
    </oc>
    <nc r="L55" t="inlineStr">
      <is>
        <t>0710080610</t>
      </is>
    </nc>
  </rcc>
  <rcc rId="8339" sId="1">
    <oc r="L56" t="inlineStr">
      <is>
        <t>0210083000</t>
      </is>
    </oc>
    <nc r="L56" t="inlineStr">
      <is>
        <t>0710081880</t>
      </is>
    </nc>
  </rcc>
  <rcc rId="8340" sId="1">
    <oc r="L57" t="inlineStr">
      <is>
        <t>0210083340</t>
      </is>
    </oc>
    <nc r="L57" t="inlineStr">
      <is>
        <t>0710083210</t>
      </is>
    </nc>
  </rcc>
  <rcc rId="8341" sId="1">
    <oc r="L58" t="inlineStr">
      <is>
        <t>0210083760</t>
      </is>
    </oc>
    <nc r="L58" t="inlineStr">
      <is>
        <t>0710083220</t>
      </is>
    </nc>
  </rcc>
  <rcc rId="8342" sId="1">
    <oc r="L59" t="inlineStr">
      <is>
        <t>0710080610</t>
      </is>
    </oc>
    <nc r="L59" t="inlineStr">
      <is>
        <t>8410080300</t>
      </is>
    </nc>
  </rcc>
  <rcc rId="8343" sId="1">
    <oc r="L60" t="inlineStr">
      <is>
        <t>84100000</t>
      </is>
    </oc>
    <nc r="L60" t="inlineStr">
      <is>
        <t>9910085170</t>
      </is>
    </nc>
  </rcc>
</revisions>
</file>

<file path=xl/revisions/revisionLog5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вариант'!$A$1:$K$218</formula>
    <oldFormula>'крайний вариант'!$A$1:$K$218</oldFormula>
  </rdn>
  <rdn rId="0" localSheetId="1" customView="1" name="Z_628CE822_C2EF_47B9_A88D_DD60521BD79B_.wvu.Cols" hidden="1" oldHidden="1">
    <formula>'крайний вариант'!$B:$D</formula>
    <oldFormula>'крайний вариант'!$B:$D</oldFormula>
  </rdn>
  <rdn rId="0" localSheetId="1" customView="1" name="Z_628CE822_C2EF_47B9_A88D_DD60521BD79B_.wvu.FilterData" hidden="1" oldHidden="1">
    <formula>'крайний вариант'!$A$7:$M$109</formula>
    <oldFormula>'крайний вариант'!$A$7:$M$109</oldFormula>
  </rdn>
  <rcv guid="{628CE822-C2EF-47B9-A88D-DD60521BD79B}" action="add"/>
</revisions>
</file>

<file path=xl/revisions/revisionLog5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47" sId="1">
    <nc r="M173" t="inlineStr">
      <is>
        <t>в ацк</t>
      </is>
    </nc>
  </rcc>
  <rcc rId="8348" sId="1">
    <nc r="M169" t="inlineStr">
      <is>
        <t>в ацк</t>
      </is>
    </nc>
  </rcc>
  <rcc rId="8349" sId="1" odxf="1" dxf="1">
    <nc r="M166" t="inlineStr">
      <is>
        <t>в ацк</t>
      </is>
    </nc>
    <odxf>
      <font>
        <b val="0"/>
        <sz val="12"/>
        <name val="Times New Roman"/>
        <scheme val="none"/>
      </font>
      <fill>
        <patternFill patternType="solid">
          <bgColor rgb="FFFFFF00"/>
        </patternFill>
      </fill>
    </odxf>
    <ndxf>
      <font>
        <b/>
        <sz val="14"/>
        <name val="Times New Roman"/>
        <scheme val="none"/>
      </font>
      <fill>
        <patternFill patternType="none">
          <bgColor indexed="65"/>
        </patternFill>
      </fill>
    </ndxf>
  </rcc>
  <rcc rId="8350" sId="1">
    <nc r="M167" t="inlineStr">
      <is>
        <t>в ацк</t>
      </is>
    </nc>
  </rcc>
  <rcc rId="8351" sId="1">
    <nc r="M163" t="inlineStr">
      <is>
        <t>в ацк</t>
      </is>
    </nc>
  </rcc>
  <rcc rId="8352" sId="1">
    <nc r="M162" t="inlineStr">
      <is>
        <t>в ацк</t>
      </is>
    </nc>
  </rcc>
  <rcc rId="8353" sId="1">
    <nc r="M161" t="inlineStr">
      <is>
        <t>в ацк</t>
      </is>
    </nc>
  </rcc>
  <rcc rId="8354" sId="1">
    <nc r="M160" t="inlineStr">
      <is>
        <t>в ацк</t>
      </is>
    </nc>
  </rcc>
  <rcc rId="8355" sId="1" odxf="1" dxf="1">
    <nc r="M69" t="inlineStr">
      <is>
        <t>в АЦК</t>
      </is>
    </nc>
    <ndxf>
      <font>
        <b/>
        <sz val="12"/>
        <name val="Times New Roman"/>
        <scheme val="none"/>
      </font>
    </ndxf>
  </rcc>
  <rcc rId="8356" sId="1">
    <nc r="M12" t="inlineStr">
      <is>
        <t>в ацк</t>
      </is>
    </nc>
  </rcc>
  <rcc rId="8357" sId="1">
    <nc r="M16" t="inlineStr">
      <is>
        <t>в ацк</t>
      </is>
    </nc>
  </rcc>
</revisions>
</file>

<file path=xl/revisions/revisionLog5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8" sId="1">
    <nc r="L17" t="inlineStr">
      <is>
        <t>0110083180. 0110080650</t>
      </is>
    </nc>
  </rcc>
  <rcc rId="8359" sId="1">
    <nc r="M17" t="inlineStr">
      <is>
        <t>в ацк</t>
      </is>
    </nc>
  </rcc>
  <rcc rId="8360" sId="1">
    <nc r="M18" t="inlineStr">
      <is>
        <t>в ацк</t>
      </is>
    </nc>
  </rcc>
</revisions>
</file>

<file path=xl/revisions/revisionLog5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61" sId="1">
    <nc r="M23" t="inlineStr">
      <is>
        <t>в ацк</t>
      </is>
    </nc>
  </rcc>
  <rfmt sheetId="1" sqref="M23" start="0" length="2147483647">
    <dxf>
      <font>
        <b/>
      </font>
    </dxf>
  </rfmt>
  <rcc rId="8362" sId="1" odxf="1" dxf="1">
    <nc r="M24" t="inlineStr">
      <is>
        <t>в ацк</t>
      </is>
    </nc>
    <odxf>
      <font>
        <b val="0"/>
        <sz val="12"/>
        <name val="Times New Roman"/>
        <family val="1"/>
        <charset val="204"/>
      </font>
    </odxf>
    <ndxf>
      <font>
        <b/>
        <sz val="12"/>
        <name val="Times New Roman"/>
        <family val="1"/>
        <charset val="204"/>
      </font>
    </ndxf>
  </rcc>
  <rcc rId="8363" sId="1" odxf="1" dxf="1">
    <nc r="M25" t="inlineStr">
      <is>
        <t>в ацк</t>
      </is>
    </nc>
    <odxf>
      <font>
        <b val="0"/>
        <sz val="12"/>
        <name val="Times New Roman"/>
        <family val="1"/>
        <charset val="204"/>
      </font>
    </odxf>
    <ndxf>
      <font>
        <b/>
        <sz val="12"/>
        <name val="Times New Roman"/>
        <family val="1"/>
        <charset val="204"/>
      </font>
    </ndxf>
  </rcc>
  <rcc rId="8364" sId="1" odxf="1" dxf="1">
    <nc r="M26" t="inlineStr">
      <is>
        <t>в ацк</t>
      </is>
    </nc>
    <odxf>
      <font>
        <b val="0"/>
        <sz val="12"/>
        <name val="Times New Roman"/>
        <family val="1"/>
        <charset val="204"/>
      </font>
    </odxf>
    <ndxf>
      <font>
        <b/>
        <sz val="12"/>
        <name val="Times New Roman"/>
        <family val="1"/>
        <charset val="204"/>
      </font>
    </ndxf>
  </rcc>
  <rcc rId="8365" sId="1" odxf="1" dxf="1">
    <nc r="M27" t="inlineStr">
      <is>
        <t>в ацк</t>
      </is>
    </nc>
    <odxf>
      <font>
        <b val="0"/>
        <sz val="12"/>
        <name val="Times New Roman"/>
        <family val="1"/>
        <charset val="204"/>
      </font>
    </odxf>
    <ndxf>
      <font>
        <b/>
        <sz val="12"/>
        <name val="Times New Roman"/>
        <family val="1"/>
        <charset val="204"/>
      </font>
    </ndxf>
  </rcc>
  <rcc rId="8366" sId="1" odxf="1" dxf="1">
    <nc r="M28" t="inlineStr">
      <is>
        <t>в ацк</t>
      </is>
    </nc>
    <odxf>
      <font>
        <b val="0"/>
        <sz val="12"/>
        <name val="Times New Roman"/>
        <family val="1"/>
        <charset val="204"/>
      </font>
    </odxf>
    <ndxf>
      <font>
        <b/>
        <sz val="12"/>
        <name val="Times New Roman"/>
        <family val="1"/>
        <charset val="204"/>
      </font>
    </ndxf>
  </rcc>
  <rcc rId="8367" sId="1" odxf="1" dxf="1">
    <nc r="M29" t="inlineStr">
      <is>
        <t>в ацк</t>
      </is>
    </nc>
    <odxf>
      <font>
        <b val="0"/>
        <sz val="12"/>
        <name val="Times New Roman"/>
        <family val="1"/>
        <charset val="204"/>
      </font>
    </odxf>
    <ndxf>
      <font>
        <b/>
        <sz val="12"/>
        <name val="Times New Roman"/>
        <family val="1"/>
        <charset val="204"/>
      </font>
    </ndxf>
  </rcc>
  <rcc rId="8368" sId="1" odxf="1" dxf="1">
    <nc r="M30" t="inlineStr">
      <is>
        <t>в ацк</t>
      </is>
    </nc>
    <odxf>
      <font>
        <b val="0"/>
        <sz val="12"/>
        <name val="Times New Roman"/>
        <family val="1"/>
        <charset val="204"/>
      </font>
    </odxf>
    <ndxf>
      <font>
        <b/>
        <sz val="12"/>
        <name val="Times New Roman"/>
        <family val="1"/>
        <charset val="204"/>
      </font>
    </ndxf>
  </rcc>
  <rcc rId="8369" sId="1" odxf="1" dxf="1">
    <nc r="M31" t="inlineStr">
      <is>
        <t>в ацк</t>
      </is>
    </nc>
    <odxf>
      <font>
        <b val="0"/>
        <sz val="12"/>
        <name val="Times New Roman"/>
        <family val="1"/>
        <charset val="204"/>
      </font>
    </odxf>
    <ndxf>
      <font>
        <b/>
        <sz val="12"/>
        <name val="Times New Roman"/>
        <family val="1"/>
        <charset val="204"/>
      </font>
    </ndxf>
  </rcc>
  <rcc rId="8370" sId="1" odxf="1" dxf="1">
    <nc r="M32" t="inlineStr">
      <is>
        <t>в ацк</t>
      </is>
    </nc>
    <odxf>
      <font>
        <b val="0"/>
        <sz val="12"/>
        <name val="Times New Roman"/>
        <family val="1"/>
        <charset val="204"/>
      </font>
    </odxf>
    <ndxf>
      <font>
        <b/>
        <sz val="12"/>
        <name val="Times New Roman"/>
        <family val="1"/>
        <charset val="204"/>
      </font>
    </ndxf>
  </rcc>
  <rcc rId="8371" sId="1" odxf="1" dxf="1">
    <nc r="M33" t="inlineStr">
      <is>
        <t>в ацк</t>
      </is>
    </nc>
    <odxf>
      <font>
        <b val="0"/>
        <sz val="12"/>
        <name val="Times New Roman"/>
        <family val="1"/>
        <charset val="204"/>
      </font>
    </odxf>
    <ndxf>
      <font>
        <b/>
        <sz val="12"/>
        <name val="Times New Roman"/>
        <family val="1"/>
        <charset val="204"/>
      </font>
    </ndxf>
  </rcc>
  <rcc rId="8372" sId="1" odxf="1" dxf="1">
    <nc r="M34" t="inlineStr">
      <is>
        <t>в ацк</t>
      </is>
    </nc>
    <odxf>
      <font>
        <b val="0"/>
        <sz val="12"/>
        <name val="Times New Roman"/>
        <family val="1"/>
        <charset val="204"/>
      </font>
    </odxf>
    <ndxf>
      <font>
        <b/>
        <sz val="12"/>
        <name val="Times New Roman"/>
        <family val="1"/>
        <charset val="204"/>
      </font>
    </ndxf>
  </rcc>
  <rcc rId="8373" sId="1" odxf="1" dxf="1">
    <nc r="M35" t="inlineStr">
      <is>
        <t>в ацк</t>
      </is>
    </nc>
    <odxf>
      <font>
        <b val="0"/>
        <sz val="12"/>
        <name val="Times New Roman"/>
        <family val="1"/>
        <charset val="204"/>
      </font>
    </odxf>
    <ndxf>
      <font>
        <b/>
        <sz val="12"/>
        <name val="Times New Roman"/>
        <family val="1"/>
        <charset val="204"/>
      </font>
    </ndxf>
  </rcc>
  <rcc rId="8374" sId="1" odxf="1" dxf="1">
    <nc r="M36" t="inlineStr">
      <is>
        <t>в ацк</t>
      </is>
    </nc>
    <odxf>
      <font>
        <b val="0"/>
        <sz val="12"/>
        <name val="Times New Roman"/>
        <family val="1"/>
        <charset val="204"/>
      </font>
    </odxf>
    <ndxf>
      <font>
        <b/>
        <sz val="12"/>
        <name val="Times New Roman"/>
        <family val="1"/>
        <charset val="204"/>
      </font>
    </ndxf>
  </rcc>
  <rcc rId="8375" sId="1" odxf="1" dxf="1">
    <nc r="M37" t="inlineStr">
      <is>
        <t>в ацк</t>
      </is>
    </nc>
    <odxf>
      <font>
        <b val="0"/>
        <sz val="12"/>
        <name val="Times New Roman"/>
        <family val="1"/>
        <charset val="204"/>
      </font>
    </odxf>
    <ndxf>
      <font>
        <b/>
        <sz val="12"/>
        <name val="Times New Roman"/>
        <family val="1"/>
        <charset val="204"/>
      </font>
    </ndxf>
  </rcc>
  <rcc rId="8376" sId="1" odxf="1" dxf="1">
    <nc r="M38" t="inlineStr">
      <is>
        <t>в ацк</t>
      </is>
    </nc>
    <odxf>
      <font>
        <b val="0"/>
        <sz val="12"/>
        <name val="Times New Roman"/>
        <family val="1"/>
        <charset val="204"/>
      </font>
    </odxf>
    <ndxf>
      <font>
        <b/>
        <sz val="12"/>
        <name val="Times New Roman"/>
        <family val="1"/>
        <charset val="204"/>
      </font>
    </ndxf>
  </rcc>
  <rcc rId="8377" sId="1" odxf="1" dxf="1">
    <nc r="M39" t="inlineStr">
      <is>
        <t>в ацк</t>
      </is>
    </nc>
    <odxf>
      <font>
        <b val="0"/>
        <sz val="12"/>
        <name val="Times New Roman"/>
        <family val="1"/>
        <charset val="204"/>
      </font>
    </odxf>
    <ndxf>
      <font>
        <b/>
        <sz val="12"/>
        <name val="Times New Roman"/>
        <family val="1"/>
        <charset val="204"/>
      </font>
    </ndxf>
  </rcc>
  <rcc rId="8378" sId="1" odxf="1" dxf="1">
    <nc r="M40" t="inlineStr">
      <is>
        <t>в ацк</t>
      </is>
    </nc>
    <odxf>
      <font>
        <b val="0"/>
        <sz val="12"/>
        <name val="Times New Roman"/>
        <family val="1"/>
        <charset val="204"/>
      </font>
    </odxf>
    <ndxf>
      <font>
        <b/>
        <sz val="12"/>
        <name val="Times New Roman"/>
        <family val="1"/>
        <charset val="204"/>
      </font>
    </ndxf>
  </rcc>
  <rcc rId="8379" sId="1" odxf="1" dxf="1">
    <nc r="M41" t="inlineStr">
      <is>
        <t>в ацк</t>
      </is>
    </nc>
    <odxf>
      <font>
        <b val="0"/>
        <sz val="12"/>
        <name val="Times New Roman"/>
        <family val="1"/>
        <charset val="204"/>
      </font>
    </odxf>
    <ndxf>
      <font>
        <b/>
        <sz val="12"/>
        <name val="Times New Roman"/>
        <family val="1"/>
        <charset val="204"/>
      </font>
    </ndxf>
  </rcc>
  <rcc rId="8380" sId="1" odxf="1" dxf="1">
    <nc r="M42" t="inlineStr">
      <is>
        <t>в ацк</t>
      </is>
    </nc>
    <odxf>
      <font>
        <b val="0"/>
        <sz val="12"/>
        <name val="Times New Roman"/>
        <family val="1"/>
        <charset val="204"/>
      </font>
    </odxf>
    <ndxf>
      <font>
        <b/>
        <sz val="12"/>
        <name val="Times New Roman"/>
        <family val="1"/>
        <charset val="204"/>
      </font>
    </ndxf>
  </rcc>
  <rcc rId="8381" sId="1" odxf="1" dxf="1">
    <nc r="M43" t="inlineStr">
      <is>
        <t>в ацк</t>
      </is>
    </nc>
    <odxf>
      <font>
        <b val="0"/>
        <sz val="12"/>
        <name val="Times New Roman"/>
        <family val="1"/>
        <charset val="204"/>
      </font>
    </odxf>
    <ndxf>
      <font>
        <b/>
        <sz val="12"/>
        <name val="Times New Roman"/>
        <family val="1"/>
        <charset val="204"/>
      </font>
    </ndxf>
  </rcc>
  <rcc rId="8382" sId="1" odxf="1" dxf="1">
    <nc r="M44" t="inlineStr">
      <is>
        <t>в ацк</t>
      </is>
    </nc>
    <odxf>
      <font>
        <b val="0"/>
        <sz val="12"/>
        <name val="Times New Roman"/>
        <family val="1"/>
        <charset val="204"/>
      </font>
    </odxf>
    <ndxf>
      <font>
        <b/>
        <sz val="12"/>
        <name val="Times New Roman"/>
        <family val="1"/>
        <charset val="204"/>
      </font>
    </ndxf>
  </rcc>
  <rcc rId="8383" sId="1" odxf="1" dxf="1">
    <nc r="M45" t="inlineStr">
      <is>
        <t>в ацк</t>
      </is>
    </nc>
    <odxf>
      <font>
        <b val="0"/>
        <sz val="12"/>
        <name val="Times New Roman"/>
        <family val="1"/>
        <charset val="204"/>
      </font>
    </odxf>
    <ndxf>
      <font>
        <b/>
        <sz val="12"/>
        <name val="Times New Roman"/>
        <family val="1"/>
        <charset val="204"/>
      </font>
    </ndxf>
  </rcc>
  <rcc rId="8384" sId="1" odxf="1" dxf="1">
    <nc r="M46" t="inlineStr">
      <is>
        <t>в ацк</t>
      </is>
    </nc>
    <odxf>
      <font>
        <b val="0"/>
        <sz val="12"/>
        <name val="Times New Roman"/>
        <family val="1"/>
        <charset val="204"/>
      </font>
    </odxf>
    <ndxf>
      <font>
        <b/>
        <sz val="12"/>
        <name val="Times New Roman"/>
        <family val="1"/>
        <charset val="204"/>
      </font>
    </ndxf>
  </rcc>
  <rcc rId="8385" sId="1" odxf="1" dxf="1">
    <nc r="M47" t="inlineStr">
      <is>
        <t>в ацк</t>
      </is>
    </nc>
    <odxf>
      <font>
        <b val="0"/>
        <sz val="12"/>
        <name val="Times New Roman"/>
        <family val="1"/>
        <charset val="204"/>
      </font>
    </odxf>
    <ndxf>
      <font>
        <b/>
        <sz val="12"/>
        <name val="Times New Roman"/>
        <family val="1"/>
        <charset val="204"/>
      </font>
    </ndxf>
  </rcc>
  <rcc rId="8386" sId="1" odxf="1" dxf="1">
    <nc r="M48" t="inlineStr">
      <is>
        <t>в ацк</t>
      </is>
    </nc>
    <odxf>
      <font>
        <b val="0"/>
        <sz val="12"/>
        <name val="Times New Roman"/>
        <family val="1"/>
        <charset val="204"/>
      </font>
    </odxf>
    <ndxf>
      <font>
        <b/>
        <sz val="12"/>
        <name val="Times New Roman"/>
        <family val="1"/>
        <charset val="204"/>
      </font>
    </ndxf>
  </rcc>
  <rcc rId="8387" sId="1" odxf="1" dxf="1">
    <nc r="M49" t="inlineStr">
      <is>
        <t>в ацк</t>
      </is>
    </nc>
    <odxf>
      <font>
        <b val="0"/>
        <sz val="12"/>
        <name val="Times New Roman"/>
        <family val="1"/>
        <charset val="204"/>
      </font>
    </odxf>
    <ndxf>
      <font>
        <b/>
        <sz val="12"/>
        <name val="Times New Roman"/>
        <family val="1"/>
        <charset val="204"/>
      </font>
    </ndxf>
  </rcc>
  <rcc rId="8388" sId="1" odxf="1" dxf="1">
    <nc r="M50" t="inlineStr">
      <is>
        <t>в ацк</t>
      </is>
    </nc>
    <odxf>
      <font>
        <b val="0"/>
        <sz val="12"/>
        <name val="Times New Roman"/>
        <family val="1"/>
        <charset val="204"/>
      </font>
    </odxf>
    <ndxf>
      <font>
        <b/>
        <sz val="12"/>
        <name val="Times New Roman"/>
        <family val="1"/>
        <charset val="204"/>
      </font>
    </ndxf>
  </rcc>
  <rcc rId="8389" sId="1" odxf="1" dxf="1">
    <nc r="M51" t="inlineStr">
      <is>
        <t>в ацк</t>
      </is>
    </nc>
    <odxf>
      <font>
        <b val="0"/>
        <sz val="12"/>
        <name val="Times New Roman"/>
        <family val="1"/>
        <charset val="204"/>
      </font>
    </odxf>
    <ndxf>
      <font>
        <b/>
        <sz val="12"/>
        <name val="Times New Roman"/>
        <family val="1"/>
        <charset val="204"/>
      </font>
    </ndxf>
  </rcc>
  <rcc rId="8390" sId="1" odxf="1" dxf="1">
    <nc r="M52" t="inlineStr">
      <is>
        <t>в ацк</t>
      </is>
    </nc>
    <odxf>
      <font>
        <b val="0"/>
        <sz val="12"/>
        <name val="Times New Roman"/>
        <family val="1"/>
        <charset val="204"/>
      </font>
    </odxf>
    <ndxf>
      <font>
        <b/>
        <sz val="12"/>
        <name val="Times New Roman"/>
        <family val="1"/>
        <charset val="204"/>
      </font>
    </ndxf>
  </rcc>
  <rcc rId="8391" sId="1" odxf="1" dxf="1">
    <nc r="M53" t="inlineStr">
      <is>
        <t>в ацк</t>
      </is>
    </nc>
    <odxf>
      <font>
        <b val="0"/>
        <sz val="12"/>
        <name val="Times New Roman"/>
        <family val="1"/>
        <charset val="204"/>
      </font>
    </odxf>
    <ndxf>
      <font>
        <b/>
        <sz val="12"/>
        <name val="Times New Roman"/>
        <family val="1"/>
        <charset val="204"/>
      </font>
    </ndxf>
  </rcc>
  <rcc rId="8392" sId="1" odxf="1" dxf="1">
    <nc r="M54" t="inlineStr">
      <is>
        <t>в ацк</t>
      </is>
    </nc>
    <odxf>
      <font>
        <b val="0"/>
        <sz val="12"/>
        <name val="Times New Roman"/>
        <family val="1"/>
        <charset val="204"/>
      </font>
    </odxf>
    <ndxf>
      <font>
        <b/>
        <sz val="12"/>
        <name val="Times New Roman"/>
        <family val="1"/>
        <charset val="204"/>
      </font>
    </ndxf>
  </rcc>
  <rcc rId="8393" sId="1" odxf="1" dxf="1">
    <nc r="M55" t="inlineStr">
      <is>
        <t>в ацк</t>
      </is>
    </nc>
    <odxf>
      <font>
        <b val="0"/>
        <sz val="12"/>
        <name val="Times New Roman"/>
        <family val="1"/>
        <charset val="204"/>
      </font>
    </odxf>
    <ndxf>
      <font>
        <b/>
        <sz val="12"/>
        <name val="Times New Roman"/>
        <family val="1"/>
        <charset val="204"/>
      </font>
    </ndxf>
  </rcc>
  <rcc rId="8394" sId="1" odxf="1" dxf="1">
    <nc r="M56" t="inlineStr">
      <is>
        <t>в ацк</t>
      </is>
    </nc>
    <odxf>
      <font>
        <b val="0"/>
        <sz val="12"/>
        <name val="Times New Roman"/>
        <family val="1"/>
        <charset val="204"/>
      </font>
    </odxf>
    <ndxf>
      <font>
        <b/>
        <sz val="12"/>
        <name val="Times New Roman"/>
        <family val="1"/>
        <charset val="204"/>
      </font>
    </ndxf>
  </rcc>
  <rcc rId="8395" sId="1" odxf="1" dxf="1">
    <nc r="M57" t="inlineStr">
      <is>
        <t>в ацк</t>
      </is>
    </nc>
    <odxf>
      <font>
        <b val="0"/>
        <sz val="12"/>
        <name val="Times New Roman"/>
        <family val="1"/>
        <charset val="204"/>
      </font>
    </odxf>
    <ndxf>
      <font>
        <b/>
        <sz val="12"/>
        <name val="Times New Roman"/>
        <family val="1"/>
        <charset val="204"/>
      </font>
    </ndxf>
  </rcc>
  <rcc rId="8396" sId="1" odxf="1" dxf="1">
    <nc r="M58" t="inlineStr">
      <is>
        <t>в ацк</t>
      </is>
    </nc>
    <odxf>
      <font>
        <b val="0"/>
        <sz val="12"/>
        <name val="Times New Roman"/>
        <family val="1"/>
        <charset val="204"/>
      </font>
    </odxf>
    <ndxf>
      <font>
        <b/>
        <sz val="12"/>
        <name val="Times New Roman"/>
        <family val="1"/>
        <charset val="204"/>
      </font>
    </ndxf>
  </rcc>
  <rcc rId="8397" sId="1" odxf="1" dxf="1">
    <nc r="M59" t="inlineStr">
      <is>
        <t>в ацк</t>
      </is>
    </nc>
    <odxf>
      <font>
        <b val="0"/>
        <sz val="12"/>
        <name val="Times New Roman"/>
        <family val="1"/>
        <charset val="204"/>
      </font>
    </odxf>
    <ndxf>
      <font>
        <b/>
        <sz val="12"/>
        <name val="Times New Roman"/>
        <family val="1"/>
        <charset val="204"/>
      </font>
    </ndxf>
  </rcc>
  <rcc rId="8398" sId="1" odxf="1" dxf="1">
    <nc r="M60" t="inlineStr">
      <is>
        <t>в ацк</t>
      </is>
    </nc>
    <odxf>
      <font>
        <b val="0"/>
        <sz val="12"/>
        <name val="Times New Roman"/>
        <family val="1"/>
        <charset val="204"/>
      </font>
    </odxf>
    <ndxf>
      <font>
        <b/>
        <sz val="12"/>
        <name val="Times New Roman"/>
        <family val="1"/>
        <charset val="204"/>
      </font>
    </ndxf>
  </rcc>
</revisions>
</file>

<file path=xl/revisions/revisionLog6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9" sId="1">
    <nc r="L149" t="inlineStr">
      <is>
        <t>9910085170</t>
      </is>
    </nc>
  </rcc>
  <rcc rId="8400" sId="1">
    <nc r="M149" t="inlineStr">
      <is>
        <t>в ацк</t>
      </is>
    </nc>
  </rcc>
  <rfmt sheetId="1" sqref="M149" start="0" length="2147483647">
    <dxf>
      <font>
        <b/>
      </font>
    </dxf>
  </rfmt>
</revisions>
</file>

<file path=xl/revisions/revisionLog6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01" sId="1">
    <oc r="M23" t="inlineStr">
      <is>
        <t>в ацк</t>
      </is>
    </oc>
    <nc r="M23" t="inlineStr">
      <is>
        <t>в АЦК</t>
      </is>
    </nc>
  </rcc>
  <rcc rId="8402" sId="1">
    <oc r="M24" t="inlineStr">
      <is>
        <t>в ацк</t>
      </is>
    </oc>
    <nc r="M24" t="inlineStr">
      <is>
        <t>в АЦК</t>
      </is>
    </nc>
  </rcc>
  <rcc rId="8403" sId="1">
    <oc r="M25" t="inlineStr">
      <is>
        <t>в ацк</t>
      </is>
    </oc>
    <nc r="M25" t="inlineStr">
      <is>
        <t>в АЦК</t>
      </is>
    </nc>
  </rcc>
  <rcc rId="8404" sId="1">
    <oc r="M26" t="inlineStr">
      <is>
        <t>в ацк</t>
      </is>
    </oc>
    <nc r="M26" t="inlineStr">
      <is>
        <t>в АЦК</t>
      </is>
    </nc>
  </rcc>
  <rcc rId="8405" sId="1">
    <oc r="M27" t="inlineStr">
      <is>
        <t>в ацк</t>
      </is>
    </oc>
    <nc r="M27" t="inlineStr">
      <is>
        <t>в АЦК</t>
      </is>
    </nc>
  </rcc>
  <rcc rId="8406" sId="1">
    <oc r="M28" t="inlineStr">
      <is>
        <t>в ацк</t>
      </is>
    </oc>
    <nc r="M28" t="inlineStr">
      <is>
        <t>в АЦК</t>
      </is>
    </nc>
  </rcc>
  <rcc rId="8407" sId="1">
    <oc r="M29" t="inlineStr">
      <is>
        <t>в ацк</t>
      </is>
    </oc>
    <nc r="M29" t="inlineStr">
      <is>
        <t>в АЦК</t>
      </is>
    </nc>
  </rcc>
  <rcc rId="8408" sId="1">
    <oc r="M30" t="inlineStr">
      <is>
        <t>в ацк</t>
      </is>
    </oc>
    <nc r="M30" t="inlineStr">
      <is>
        <t>в АЦК</t>
      </is>
    </nc>
  </rcc>
  <rcc rId="8409" sId="1">
    <oc r="M31" t="inlineStr">
      <is>
        <t>в ацк</t>
      </is>
    </oc>
    <nc r="M31" t="inlineStr">
      <is>
        <t>в АЦК</t>
      </is>
    </nc>
  </rcc>
  <rcc rId="8410" sId="1">
    <oc r="M32" t="inlineStr">
      <is>
        <t>в ацк</t>
      </is>
    </oc>
    <nc r="M32" t="inlineStr">
      <is>
        <t>в АЦК</t>
      </is>
    </nc>
  </rcc>
  <rcc rId="8411" sId="1">
    <oc r="M33" t="inlineStr">
      <is>
        <t>в ацк</t>
      </is>
    </oc>
    <nc r="M33" t="inlineStr">
      <is>
        <t>в АЦК</t>
      </is>
    </nc>
  </rcc>
  <rcc rId="8412" sId="1">
    <oc r="M34" t="inlineStr">
      <is>
        <t>в ацк</t>
      </is>
    </oc>
    <nc r="M34" t="inlineStr">
      <is>
        <t>в АЦК</t>
      </is>
    </nc>
  </rcc>
  <rcc rId="8413" sId="1">
    <oc r="M35" t="inlineStr">
      <is>
        <t>в ацк</t>
      </is>
    </oc>
    <nc r="M35" t="inlineStr">
      <is>
        <t>в АЦК</t>
      </is>
    </nc>
  </rcc>
  <rcc rId="8414" sId="1">
    <oc r="M36" t="inlineStr">
      <is>
        <t>в ацк</t>
      </is>
    </oc>
    <nc r="M36" t="inlineStr">
      <is>
        <t>в АЦК</t>
      </is>
    </nc>
  </rcc>
  <rcc rId="8415" sId="1">
    <oc r="M37" t="inlineStr">
      <is>
        <t>в ацк</t>
      </is>
    </oc>
    <nc r="M37" t="inlineStr">
      <is>
        <t>в АЦК</t>
      </is>
    </nc>
  </rcc>
  <rcc rId="8416" sId="1">
    <oc r="M38" t="inlineStr">
      <is>
        <t>в ацк</t>
      </is>
    </oc>
    <nc r="M38" t="inlineStr">
      <is>
        <t>в АЦК</t>
      </is>
    </nc>
  </rcc>
  <rcc rId="8417" sId="1">
    <oc r="M39" t="inlineStr">
      <is>
        <t>в ацк</t>
      </is>
    </oc>
    <nc r="M39" t="inlineStr">
      <is>
        <t>в АЦК</t>
      </is>
    </nc>
  </rcc>
  <rcc rId="8418" sId="1">
    <oc r="M40" t="inlineStr">
      <is>
        <t>в ацк</t>
      </is>
    </oc>
    <nc r="M40" t="inlineStr">
      <is>
        <t>в АЦК</t>
      </is>
    </nc>
  </rcc>
  <rcc rId="8419" sId="1">
    <oc r="M41" t="inlineStr">
      <is>
        <t>в ацк</t>
      </is>
    </oc>
    <nc r="M41" t="inlineStr">
      <is>
        <t>в АЦК</t>
      </is>
    </nc>
  </rcc>
  <rcc rId="8420" sId="1">
    <oc r="M42" t="inlineStr">
      <is>
        <t>в ацк</t>
      </is>
    </oc>
    <nc r="M42" t="inlineStr">
      <is>
        <t>в АЦК</t>
      </is>
    </nc>
  </rcc>
  <rcc rId="8421" sId="1">
    <oc r="M43" t="inlineStr">
      <is>
        <t>в ацк</t>
      </is>
    </oc>
    <nc r="M43" t="inlineStr">
      <is>
        <t>в АЦК</t>
      </is>
    </nc>
  </rcc>
  <rcc rId="8422" sId="1">
    <oc r="M44" t="inlineStr">
      <is>
        <t>в ацк</t>
      </is>
    </oc>
    <nc r="M44" t="inlineStr">
      <is>
        <t>в АЦК</t>
      </is>
    </nc>
  </rcc>
  <rcc rId="8423" sId="1">
    <oc r="M45" t="inlineStr">
      <is>
        <t>в ацк</t>
      </is>
    </oc>
    <nc r="M45" t="inlineStr">
      <is>
        <t>в АЦК</t>
      </is>
    </nc>
  </rcc>
  <rcc rId="8424" sId="1">
    <oc r="M46" t="inlineStr">
      <is>
        <t>в ацк</t>
      </is>
    </oc>
    <nc r="M46" t="inlineStr">
      <is>
        <t>в АЦК</t>
      </is>
    </nc>
  </rcc>
  <rcc rId="8425" sId="1">
    <oc r="M47" t="inlineStr">
      <is>
        <t>в ацк</t>
      </is>
    </oc>
    <nc r="M47" t="inlineStr">
      <is>
        <t>в АЦК</t>
      </is>
    </nc>
  </rcc>
  <rcc rId="8426" sId="1">
    <oc r="M48" t="inlineStr">
      <is>
        <t>в ацк</t>
      </is>
    </oc>
    <nc r="M48" t="inlineStr">
      <is>
        <t>в АЦК</t>
      </is>
    </nc>
  </rcc>
  <rcc rId="8427" sId="1">
    <oc r="M49" t="inlineStr">
      <is>
        <t>в ацк</t>
      </is>
    </oc>
    <nc r="M49" t="inlineStr">
      <is>
        <t>в АЦК</t>
      </is>
    </nc>
  </rcc>
  <rcc rId="8428" sId="1">
    <oc r="M50" t="inlineStr">
      <is>
        <t>в ацк</t>
      </is>
    </oc>
    <nc r="M50" t="inlineStr">
      <is>
        <t>в АЦК</t>
      </is>
    </nc>
  </rcc>
  <rcc rId="8429" sId="1">
    <oc r="M51" t="inlineStr">
      <is>
        <t>в ацк</t>
      </is>
    </oc>
    <nc r="M51" t="inlineStr">
      <is>
        <t>в АЦК</t>
      </is>
    </nc>
  </rcc>
  <rcc rId="8430" sId="1">
    <oc r="M52" t="inlineStr">
      <is>
        <t>в ацк</t>
      </is>
    </oc>
    <nc r="M52" t="inlineStr">
      <is>
        <t>в АЦК</t>
      </is>
    </nc>
  </rcc>
  <rcc rId="8431" sId="1">
    <oc r="M53" t="inlineStr">
      <is>
        <t>в ацк</t>
      </is>
    </oc>
    <nc r="M53" t="inlineStr">
      <is>
        <t>в АЦК</t>
      </is>
    </nc>
  </rcc>
  <rcc rId="8432" sId="1">
    <oc r="M54" t="inlineStr">
      <is>
        <t>в ацк</t>
      </is>
    </oc>
    <nc r="M54" t="inlineStr">
      <is>
        <t>в АЦК</t>
      </is>
    </nc>
  </rcc>
  <rcc rId="8433" sId="1">
    <oc r="M55" t="inlineStr">
      <is>
        <t>в ацк</t>
      </is>
    </oc>
    <nc r="M55" t="inlineStr">
      <is>
        <t>в АЦК</t>
      </is>
    </nc>
  </rcc>
  <rcc rId="8434" sId="1">
    <oc r="M56" t="inlineStr">
      <is>
        <t>в ацк</t>
      </is>
    </oc>
    <nc r="M56" t="inlineStr">
      <is>
        <t>в АЦК</t>
      </is>
    </nc>
  </rcc>
  <rcc rId="8435" sId="1">
    <oc r="M57" t="inlineStr">
      <is>
        <t>в ацк</t>
      </is>
    </oc>
    <nc r="M57" t="inlineStr">
      <is>
        <t>в АЦК</t>
      </is>
    </nc>
  </rcc>
  <rcc rId="8436" sId="1">
    <oc r="M58" t="inlineStr">
      <is>
        <t>в ацк</t>
      </is>
    </oc>
    <nc r="M58" t="inlineStr">
      <is>
        <t>в АЦК</t>
      </is>
    </nc>
  </rcc>
  <rcc rId="8437" sId="1">
    <oc r="M59" t="inlineStr">
      <is>
        <t>в ацк</t>
      </is>
    </oc>
    <nc r="M59" t="inlineStr">
      <is>
        <t>в АЦК</t>
      </is>
    </nc>
  </rcc>
  <rcc rId="8438" sId="1">
    <oc r="M60" t="inlineStr">
      <is>
        <t>в ацк</t>
      </is>
    </oc>
    <nc r="M60" t="inlineStr">
      <is>
        <t>в АЦК</t>
      </is>
    </nc>
  </rcc>
</revisions>
</file>

<file path=xl/revisions/revisionLog6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9" sId="1" odxf="1" dxf="1">
    <oc r="M149" t="inlineStr">
      <is>
        <t>в ацк</t>
      </is>
    </oc>
    <nc r="M149" t="inlineStr">
      <is>
        <t>в АЦК</t>
      </is>
    </nc>
    <odxf>
      <fill>
        <patternFill patternType="solid">
          <bgColor theme="0"/>
        </patternFill>
      </fill>
    </odxf>
    <ndxf>
      <fill>
        <patternFill patternType="none">
          <bgColor indexed="65"/>
        </patternFill>
      </fill>
    </ndxf>
  </rcc>
</revisions>
</file>

<file path=xl/revisions/revisionLog6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0" sId="1">
    <oc r="L20" t="inlineStr">
      <is>
        <t>8510080500</t>
      </is>
    </oc>
    <nc r="L20" t="inlineStr">
      <is>
        <t>1220081030</t>
      </is>
    </nc>
  </rcc>
  <rcc rId="8441" sId="1">
    <nc r="M20" t="inlineStr">
      <is>
        <t>в ацк</t>
      </is>
    </nc>
  </rcc>
</revisions>
</file>

<file path=xl/revisions/revisionLog6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2" sId="1">
    <oc r="L95" t="inlineStr">
      <is>
        <t>8310080460</t>
      </is>
    </oc>
    <nc r="L95"/>
  </rcc>
  <rcc rId="8443" sId="1">
    <oc r="L96" t="inlineStr">
      <is>
        <t>8310080460</t>
      </is>
    </oc>
    <nc r="L96"/>
  </rcc>
  <rcc rId="8444" sId="1">
    <oc r="L129" t="inlineStr">
      <is>
        <t>1210081020</t>
      </is>
    </oc>
    <nc r="L129"/>
  </rcc>
  <rcc rId="8445" sId="1">
    <oc r="L130" t="inlineStr">
      <is>
        <t>1210081020</t>
      </is>
    </oc>
    <nc r="L130"/>
  </rcc>
</revisions>
</file>

<file path=xl/revisions/revisionLog6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46" sId="1">
    <oc r="G159">
      <f>SUM(G160:G172)</f>
    </oc>
    <nc r="G159">
      <f>SUM(G160:G195)</f>
    </nc>
  </rcc>
  <rcv guid="{628CE822-C2EF-47B9-A88D-DD60521BD79B}" action="delete"/>
  <rdn rId="0" localSheetId="1" customView="1" name="Z_628CE822_C2EF_47B9_A88D_DD60521BD79B_.wvu.PrintArea" hidden="1" oldHidden="1">
    <formula>'крайний вариант'!$A$1:$K$218</formula>
    <oldFormula>'крайний вариант'!$A$1:$K$218</oldFormula>
  </rdn>
  <rdn rId="0" localSheetId="1" customView="1" name="Z_628CE822_C2EF_47B9_A88D_DD60521BD79B_.wvu.Cols" hidden="1" oldHidden="1">
    <formula>'крайний вариант'!$B:$D</formula>
    <oldFormula>'крайний вариант'!$B:$D</oldFormula>
  </rdn>
  <rdn rId="0" localSheetId="1" customView="1" name="Z_628CE822_C2EF_47B9_A88D_DD60521BD79B_.wvu.FilterData" hidden="1" oldHidden="1">
    <formula>'крайний вариант'!$A$7:$M$109</formula>
    <oldFormula>'крайний вариант'!$A$7:$M$109</oldFormula>
  </rdn>
  <rcv guid="{628CE822-C2EF-47B9-A88D-DD60521BD79B}" action="add"/>
</revisions>
</file>

<file path=xl/revisions/revisionLog6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50" sId="1">
    <oc r="F206">
      <f>503812767.93-350758362.87-152990000-3411+33372+11276+61</f>
    </oc>
    <nc r="F206">
      <f>503812767.93-350758362.87-152990000-3411+33372+11276+61+308740149.92</f>
    </nc>
  </rcc>
  <rcc rId="8451" sId="1">
    <oc r="G206">
      <f>14355130.56-12750978.86-982874</f>
    </oc>
    <nc r="G206">
      <f>14355130.56-12750978.86-982874</f>
    </nc>
  </rcc>
  <rcc rId="8452" sId="1">
    <oc r="J5">
      <f>5208410756+35170550-98210+13580738</f>
    </oc>
    <nc r="J5">
      <f>5208410756+35170550-98210+13580738+80246080</f>
    </nc>
  </rcc>
  <rcc rId="8453" sId="1">
    <oc r="K5">
      <f>5231970910+51833000+2929090+3616294</f>
    </oc>
    <nc r="K5">
      <f>5231970910+51833000+2929090+3616294+246080</f>
    </nc>
  </rcc>
  <rcc rId="8454" sId="1">
    <oc r="J157">
      <f>5066451809+35170550+1790+8445100</f>
    </oc>
    <nc r="J157">
      <f>5066451809+35170550+1790+8445100+246080</f>
    </nc>
  </rcc>
  <rcc rId="8455" sId="1">
    <oc r="K157">
      <f>5116153209+51833000+3029090-1254900</f>
    </oc>
    <nc r="K157">
      <f>5116153209+51833000+3029090-1254900+246080</f>
    </nc>
  </rcc>
  <rcv guid="{9D973A29-B18A-4300-8735-40F4D5040C33}" action="delete"/>
  <rdn rId="0" localSheetId="1" customView="1" name="Z_9D973A29_B18A_4300_8735_40F4D5040C33_.wvu.PrintArea" hidden="1" oldHidden="1">
    <formula>'крайний вариант'!$A$1:$K$218</formula>
    <oldFormula>'крайний вариант'!$A$1:$K$218</oldFormula>
  </rdn>
  <rdn rId="0" localSheetId="1" customView="1" name="Z_9D973A29_B18A_4300_8735_40F4D5040C33_.wvu.Cols" hidden="1" oldHidden="1">
    <formula>'крайний вариант'!$B:$D</formula>
    <oldFormula>'крайний вариант'!$B:$D</oldFormula>
  </rdn>
  <rdn rId="0" localSheetId="1" customView="1" name="Z_9D973A29_B18A_4300_8735_40F4D5040C33_.wvu.FilterData" hidden="1" oldHidden="1">
    <formula>'крайний вариант'!$A$7:$M$109</formula>
    <oldFormula>'крайний вариант'!$A$7:$M$109</oldFormula>
  </rdn>
  <rcv guid="{9D973A29-B18A-4300-8735-40F4D5040C33}" action="add"/>
</revisions>
</file>

<file path=xl/revisions/revisionLog6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459" sId="1" ref="A196:XFD196" action="insert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0" exp="area" ref3D="1" dr="$B$1:$D$1048576" dn="Z_678A9D6A_CD2F_4FC5_ADAB_B9CA298D42A2_.wvu.Cols" sId="1"/>
    <undo index="0" exp="area" ref3D="1" dr="$B$1:$D$1048576" dn="Z_628CE822_C2EF_47B9_A88D_DD60521BD79B_.wvu.Cols" sId="1"/>
  </rrc>
  <rcv guid="{678A9D6A-CD2F-4FC5-ADAB-B9CA298D42A2}" action="delete"/>
  <rdn rId="0" localSheetId="1" customView="1" name="Z_678A9D6A_CD2F_4FC5_ADAB_B9CA298D42A2_.wvu.Rows" hidden="1" oldHidden="1">
    <formula>'крайний вариант'!$64:$67,'крайний вариант'!$95:$96,'крайний вариант'!$105:$105,'крайний вариант'!$115:$116,'крайний вариант'!$131:$132,'крайний вариант'!$147:$152,'крайний вариант'!$196:$196</formula>
    <oldFormula>'крайний вариант'!$64:$67,'крайний вариант'!$95:$96,'крайний вариант'!$105:$105,'крайний вариант'!$115:$116,'крайний вариант'!$131:$132,'крайний вариант'!$147:$152</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63" sId="1">
    <oc r="A99" t="inlineStr">
      <is>
        <t>Дополнительные расходы на содержание МБУ «Комплексный центр по благоустройству Борского сельсовета"(по поставке питьевой воды населению д.Подкаменная Тунгуска) (КВСР 240 Сбалансированность)</t>
      </is>
    </oc>
    <nc r="A99" t="inlineStr">
      <is>
        <t>Дополнительные расходы на содержание МБУ "Комплексный центр по благоустройству Борского сельсовета" (поставка питьевой воды населению д.Подкаменная Тунгуска) (КВСР 240 Сбалансированность)</t>
      </is>
    </nc>
  </rcc>
  <rcc rId="8464" sId="1">
    <oc r="A100" t="inlineStr">
      <is>
        <t>Прокладка к системе централизованного тепловодоснабжения трассы по ул.Зеленая д.2А(гараж  для зимней стоянки автогрейдера и другой автотехники) (КВСР 240 Сбалансированность)</t>
      </is>
    </oc>
    <nc r="A100" t="inlineStr">
      <is>
        <t>Прокладка к системе централизованного тепловодоснабжения трассы по ул.Зеленая д.2А (гараж  для зимней стоянки автогрейдера и другой автотехники) (КВСР 240 Сбалансированность)</t>
      </is>
    </nc>
  </rcc>
  <rcc rId="8465" sId="1">
    <oc r="A114" t="inlineStr">
      <is>
        <t>Расходы на выполнение мероприятий при осуществлении деятельности по обращению с животными без владельцев (КВСР 247)</t>
      </is>
    </oc>
    <nc r="A114" t="inlineStr">
      <is>
        <t>Расходы на выполнение мероприятий при осуществлении деятельности по обращению с животными без владельцев за счет средств местного бюджета (КВСР 247)</t>
      </is>
    </nc>
  </rcc>
  <rcc rId="8466" sId="1">
    <oc r="A112" t="inlineStr">
      <is>
        <t>Тракторист (для уборки мусора в целях противопожарной безопасности) на 4 месяца (июль-октябрь) (КВСР 240 Сбалансированность)</t>
      </is>
    </oc>
    <nc r="A112" t="inlineStr">
      <is>
        <t>Мероприятия по благоустройству поселка (работа специальной техники - уборка мусора в целях противопожарной безопасности) (КВСР 240 Сбалансированность)</t>
      </is>
    </nc>
  </rcc>
  <rcc rId="8467" sId="1">
    <oc r="A113" t="inlineStr">
      <is>
        <t>Программное обеспечение «ТехноКад-Муниципалитет» (КВСР 240 Сбалансированность)</t>
      </is>
    </oc>
    <nc r="A113" t="inlineStr">
      <is>
        <t>Программное обеспечение в сфере обмена электронными юридически значимыми документами через интернет «ТехноКад-Муниципалитет» (КВСР 240 Сбалансированность)</t>
      </is>
    </nc>
  </rcc>
  <rcc rId="8468" sId="1">
    <oc r="A119" t="inlineStr">
      <is>
        <t>Актуализация (разработка) схемы водоснабжения и
водоотведения Зотинского муниципального образования (КВСР 240 Сбалансированность)</t>
      </is>
    </oc>
    <nc r="A119" t="inlineStr">
      <is>
        <t>Актуализация (разработка) схемы водоснабжения и водоотведения Зотинского муниципального образования (КВСР 240 Сбалансированность)</t>
      </is>
    </nc>
  </rcc>
  <rcc rId="8469" sId="1" numFmtId="4">
    <oc r="F120">
      <v>31000</v>
    </oc>
    <nc r="F120">
      <f>31000+59400</f>
    </nc>
  </rcc>
  <rrc rId="8470" sId="1" ref="A121:XFD121" action="deleteRow">
    <undo index="0" exp="area" dr="K118:K121" r="K117" sId="1"/>
    <undo index="0" exp="area" dr="J118:J121" r="J117" sId="1"/>
    <undo index="0" exp="area" dr="I118:I121" r="I117" sId="1"/>
    <undo index="0" exp="area" dr="H118:H121" r="H117" sId="1"/>
    <undo index="0" exp="area" dr="G118:G121" r="G117" sId="1"/>
    <undo index="0" exp="area" dr="F118:F121" r="F117" sId="1"/>
    <undo index="0" exp="area" ref3D="1" dr="$B$1:$D$1048576" dn="Z_628CE822_C2EF_47B9_A88D_DD60521BD79B_.wvu.Cols"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12" exp="area" ref3D="1" dr="$A$196:$XFD$196" dn="Z_678A9D6A_CD2F_4FC5_ADAB_B9CA298D42A2_.wvu.Rows" sId="1"/>
    <undo index="10" exp="area" ref3D="1" dr="$A$147:$XFD$152" dn="Z_678A9D6A_CD2F_4FC5_ADAB_B9CA298D42A2_.wvu.Rows" sId="1"/>
    <undo index="8" exp="area" ref3D="1" dr="$A$131:$XFD$132" dn="Z_678A9D6A_CD2F_4FC5_ADAB_B9CA298D42A2_.wvu.Rows" sId="1"/>
    <undo index="0" exp="area" ref3D="1" dr="$B$1:$D$1048576" dn="Z_678A9D6A_CD2F_4FC5_ADAB_B9CA298D42A2_.wvu.Cols" sId="1"/>
    <rfmt sheetId="1" xfDxf="1" sqref="A121:XFD121" start="0" length="0">
      <dxf>
        <font>
          <b/>
          <sz val="12"/>
          <name val="Times New Roman"/>
          <scheme val="none"/>
        </font>
        <alignment horizontal="left" vertical="center" wrapText="1" readingOrder="0"/>
      </dxf>
    </rfmt>
    <rcc rId="0" sId="1" dxf="1">
      <nc r="A121" t="inlineStr">
        <is>
          <t>Командировочные расходы, связанные с участием Главы Администрации Зотинского сельсовета в XIII Съезде Совета муниципальных образований Красноярского края (КВСР 240 Сбалансированность)</t>
        </is>
      </nc>
      <ndxf>
        <font>
          <b val="0"/>
          <sz val="12"/>
          <name val="Times New Roman"/>
          <scheme val="none"/>
        </font>
        <alignment vertical="top" readingOrder="0"/>
        <border outline="0">
          <left style="medium">
            <color indexed="64"/>
          </left>
          <right style="thin">
            <color indexed="64"/>
          </right>
          <top style="thin">
            <color indexed="64"/>
          </top>
          <bottom style="thin">
            <color indexed="64"/>
          </bottom>
        </border>
      </ndxf>
    </rcc>
    <rfmt sheetId="1" sqref="B121" start="0" length="0">
      <dxf>
        <font>
          <b val="0"/>
          <sz val="12"/>
          <name val="Times New Roman"/>
          <scheme val="none"/>
        </font>
        <numFmt numFmtId="4" formatCode="#,##0.00"/>
        <alignment vertical="top" readingOrder="0"/>
        <border outline="0">
          <left style="thin">
            <color indexed="64"/>
          </left>
          <right style="thin">
            <color indexed="64"/>
          </right>
          <top style="thin">
            <color indexed="64"/>
          </top>
          <bottom style="thin">
            <color indexed="64"/>
          </bottom>
        </border>
      </dxf>
    </rfmt>
    <rfmt sheetId="1" sqref="C121" start="0" length="0">
      <dxf>
        <font>
          <b val="0"/>
          <sz val="12"/>
          <name val="Times New Roman"/>
          <scheme val="none"/>
        </font>
        <numFmt numFmtId="4" formatCode="#,##0.00"/>
        <alignment horizontal="right" wrapText="0" readingOrder="0"/>
        <border outline="0">
          <left style="thin">
            <color indexed="64"/>
          </left>
          <right style="thin">
            <color indexed="64"/>
          </right>
          <top style="thin">
            <color indexed="64"/>
          </top>
          <bottom style="thin">
            <color indexed="64"/>
          </bottom>
        </border>
      </dxf>
    </rfmt>
    <rfmt sheetId="1" sqref="D121" start="0" length="0">
      <dxf>
        <font>
          <b val="0"/>
          <sz val="12"/>
          <name val="Times New Roman"/>
          <scheme val="none"/>
        </font>
        <numFmt numFmtId="4" formatCode="#,##0.00"/>
        <alignment horizontal="right" readingOrder="0"/>
        <border outline="0">
          <left style="thin">
            <color indexed="64"/>
          </left>
          <right style="thin">
            <color indexed="64"/>
          </right>
          <top style="thin">
            <color indexed="64"/>
          </top>
          <bottom style="thin">
            <color indexed="64"/>
          </bottom>
        </border>
      </dxf>
    </rfmt>
    <rcc rId="0" sId="1" dxf="1">
      <nc r="E121">
        <f>F121+G121</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cc rId="0" sId="1" dxf="1" numFmtId="4">
      <nc r="F121">
        <v>59400</v>
      </nc>
      <ndxf>
        <font>
          <b val="0"/>
          <sz val="12"/>
          <name val="Times New Roman"/>
          <scheme val="none"/>
        </font>
        <numFmt numFmtId="4" formatCode="#,##0.00"/>
        <fill>
          <patternFill patternType="solid">
            <bgColor theme="0"/>
          </patternFill>
        </fill>
        <alignment horizontal="center" wrapText="0" readingOrder="0"/>
        <border outline="0">
          <left style="thin">
            <color indexed="64"/>
          </left>
          <right style="thin">
            <color indexed="64"/>
          </right>
          <top style="thin">
            <color indexed="64"/>
          </top>
          <bottom style="thin">
            <color indexed="64"/>
          </bottom>
        </border>
      </ndxf>
    </rcc>
    <rfmt sheetId="1" sqref="G121"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H121"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121"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121"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K121" start="0" length="0">
      <dxf>
        <font>
          <b val="0"/>
          <sz val="12"/>
          <name val="Times New Roman"/>
          <scheme val="none"/>
        </font>
        <numFmt numFmtId="4" formatCode="#,##0.00"/>
        <alignment horizontal="center" readingOrder="0"/>
        <border outline="0">
          <left style="thin">
            <color indexed="64"/>
          </left>
          <right style="medium">
            <color indexed="64"/>
          </right>
          <top style="thin">
            <color indexed="64"/>
          </top>
          <bottom style="thin">
            <color indexed="64"/>
          </bottom>
        </border>
      </dxf>
    </rfmt>
    <rcc rId="0" sId="1" dxf="1">
      <nc r="L121" t="inlineStr">
        <is>
          <t>0380085140</t>
        </is>
      </nc>
      <ndxf>
        <numFmt numFmtId="30" formatCode="@"/>
        <alignment horizontal="center" readingOrder="0"/>
        <border outline="0">
          <right style="medium">
            <color indexed="64"/>
          </right>
          <top style="thin">
            <color indexed="64"/>
          </top>
          <bottom style="thin">
            <color indexed="64"/>
          </bottom>
        </border>
      </ndxf>
    </rcc>
    <rfmt sheetId="1" sqref="M121" start="0" length="0">
      <dxf>
        <numFmt numFmtId="4" formatCode="#,##0.00"/>
      </dxf>
    </rfmt>
    <rfmt sheetId="1" sqref="N121" start="0" length="0">
      <dxf>
        <numFmt numFmtId="4" formatCode="#,##0.00"/>
      </dxf>
    </rfmt>
  </rrc>
  <rcc rId="8471" sId="1">
    <oc r="A126" t="inlineStr">
      <is>
        <t>Расходы на погашение задолженности за коммунальные услуги  по выморочным жилым помещениям (КВСР 240 Решение суда)</t>
      </is>
    </oc>
    <nc r="A126" t="inlineStr">
      <is>
        <t>Задолженность  перед ООО "Туруханская энергетическая компания" за фактически оказанные коммунальные услуги в отношении выморочного имущества (КВСР 240 Решение суда)</t>
      </is>
    </nc>
  </rcc>
  <rfmt sheetId="1" xfDxf="1" sqref="A127" start="0" length="0">
    <dxf>
      <font>
        <sz val="12"/>
        <name val="Times New Roman"/>
        <scheme val="none"/>
      </font>
      <numFmt numFmtId="30" formatCode="@"/>
      <alignment horizontal="left" vertical="center" wrapText="1" readingOrder="0"/>
      <border outline="0">
        <left style="thin">
          <color indexed="64"/>
        </left>
        <right style="thin">
          <color indexed="64"/>
        </right>
        <top style="thin">
          <color indexed="64"/>
        </top>
        <bottom style="thin">
          <color indexed="64"/>
        </bottom>
      </border>
    </dxf>
  </rfmt>
  <rcc rId="8472" sId="1">
    <oc r="A127" t="inlineStr">
      <is>
        <t>Расходы за услуги по содержанию текущему ремонту имущества пустующих квартир находящихся в собственности муниципального образования (КВСР 241)</t>
      </is>
    </oc>
    <nc r="A127" t="inlineStr">
      <is>
        <t>Расходы за поставленные коммунальные ресурсы на отопление пустующего муниципального жилищного фонда поселения (КВСР 241)</t>
      </is>
    </nc>
  </rcc>
</revisions>
</file>

<file path=xl/revisions/revisionLog6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3" sId="1">
    <nc r="A61" t="inlineStr">
      <is>
        <t>Софиннсирование МП</t>
      </is>
    </nc>
  </rcc>
  <rcc rId="8474" sId="1" numFmtId="4">
    <nc r="F61">
      <v>-161785.75</v>
    </nc>
  </rcc>
  <rcc rId="8475" sId="1" numFmtId="4">
    <nc r="F62">
      <v>-5000000</v>
    </nc>
  </rcc>
  <rcv guid="{F16D28B9-753F-4983-9882-083BB1819B3B}" action="delete"/>
  <rdn rId="0" localSheetId="1" customView="1" name="Z_F16D28B9_753F_4983_9882_083BB1819B3B_.wvu.FilterData" hidden="1" oldHidden="1">
    <formula>'крайний вариант'!$A$7:$M$109</formula>
    <oldFormula>'крайний вариант'!$A$7:$M$109</oldFormula>
  </rdn>
  <rcv guid="{F16D28B9-753F-4983-9882-083BB1819B3B}" action="add"/>
</revisions>
</file>

<file path=xl/revisions/revisionLog6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7" sId="1">
    <oc r="F206">
      <f>503812767.93-350758362.87-152990000-3411+33372+11276+61+308740149.92</f>
    </oc>
    <nc r="F206">
      <f>503812767.93-350758362.87-152990000-3411+33372+11276+61+308740149.92+5161785.75</f>
    </nc>
  </rcc>
</revisions>
</file>

<file path=xl/revisions/revisionLog6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78" sId="1" numFmtId="4">
    <nc r="F150">
      <v>-5000000</v>
    </nc>
  </rcc>
  <rcc rId="8479" sId="1" numFmtId="4">
    <oc r="F62">
      <v>-5000000</v>
    </oc>
    <nc r="F62"/>
  </rcc>
</revisions>
</file>

<file path=xl/revisions/revisionLog6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0" sId="1">
    <nc r="A150" t="inlineStr">
      <is>
        <t>Обеспечение переселения граждан из аварийного жилищного фонда (КВСР 241)</t>
      </is>
    </nc>
  </rcc>
  <rcc rId="8481" sId="1">
    <nc r="L150" t="inlineStr">
      <is>
        <t>1010084350</t>
      </is>
    </nc>
  </rcc>
  <rcc rId="8482" sId="1">
    <nc r="M150" t="inlineStr">
      <is>
        <t>в АЦК</t>
      </is>
    </nc>
  </rcc>
  <rfmt sheetId="1" sqref="M150" start="0" length="2147483647">
    <dxf>
      <font>
        <b/>
      </font>
    </dxf>
  </rfmt>
</revisions>
</file>

<file path=xl/revisions/revisionLog6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3" sId="1">
    <nc r="L61" t="inlineStr">
      <is>
        <t>08100S6070</t>
      </is>
    </nc>
  </rcc>
  <rcc rId="8484" sId="1" odxf="1" dxf="1">
    <nc r="M61" t="inlineStr">
      <is>
        <t>в АЦК</t>
      </is>
    </nc>
    <odxf>
      <font>
        <b val="0"/>
        <sz val="12"/>
        <name val="Times New Roman"/>
        <family val="1"/>
        <charset val="204"/>
      </font>
    </odxf>
    <ndxf>
      <font>
        <b/>
        <sz val="12"/>
        <name val="Times New Roman"/>
        <family val="1"/>
        <charset val="204"/>
      </font>
    </ndxf>
  </rcc>
</revisions>
</file>

<file path=xl/revisions/revisionLog6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5" sId="1">
    <oc r="A61" t="inlineStr">
      <is>
        <t>Софиннсирование МП</t>
      </is>
    </oc>
    <nc r="A61" t="inlineStr">
      <is>
        <t>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"Поддержка развития малого и среднего предпринимательства на территории Туруханского района"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nc>
  </rcc>
</revisions>
</file>

<file path=xl/revisions/revisionLog6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86" sId="1">
    <oc r="A61" t="inlineStr">
      <is>
        <t>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"Поддержка развития малого и среднего предпринимательства на территории Туруханского района"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oc>
    <nc r="A61" t="inlineStr">
      <is>
        <t>Софинансирование расходов по предоставлению субсидии на возмещение части затрат при осуществлении предпринимательской деятельности</t>
      </is>
    </nc>
  </rcc>
</revisions>
</file>

<file path=xl/revisions/revisionLog6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вариант'!$130:$131,'крайний вариант'!$146:$151,'крайний вариант'!$195:$195</formula>
    <oldFormula>'крайний вариант'!$64:$67,'крайний вариант'!$95:$96,'крайний вариант'!$105:$105,'крайний вариант'!$115:$116,'крайний вариант'!$130:$131,'крайний вариант'!$146:$151,'крайний вариант'!$195:$195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90" sId="1">
    <oc r="A8" t="inlineStr">
      <is>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8" t="inlineStr">
      <is>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rcc>
  <rcc rId="8491" sId="1">
    <oc r="A10" t="inlineStr">
      <is>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10" t="inlineStr">
      <is>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rcc>
  <rcc rId="8492" sId="1">
    <oc r="A14" t="inlineStr">
      <is>
        <t>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14" t="inlineStr">
      <is>
        <t xml:space="preserve">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 </t>
      </is>
    </nc>
  </rcc>
  <rcc rId="8493" sId="1" odxf="1" dxf="1">
    <oc r="A16" t="inlineStr">
      <is>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16" t="inlineStr">
      <is>
        <t xml:space="preserve">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t>
      </is>
    </nc>
    <odxf>
      <font>
        <sz val="12"/>
        <name val="Times New Roman"/>
        <scheme val="none"/>
      </font>
    </odxf>
    <ndxf>
      <font>
        <sz val="12"/>
        <name val="Times New Roman"/>
        <scheme val="none"/>
      </font>
    </ndxf>
  </rcc>
  <rcc rId="8494" sId="1">
    <oc r="A17" t="inlineStr">
      <is>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t>
      </is>
    </oc>
    <nc r="A17" t="inlineStr">
      <is>
        <t xml:space="preserve">Обеспечение деятельности подведомственных учреждений за счет прочих доходов от оказания платных услуг (работ) (организация питания) </t>
      </is>
    </nc>
  </rcc>
  <rcc rId="8495" sId="1">
    <oc r="A18" t="inlineStr">
      <is>
        <t>Расходы, связанные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дошкольного, общего и дополнительного образования детей" муниципальной программы Туруханского района "Развитие образования Туруханского района"</t>
      </is>
    </oc>
    <nc r="A18" t="inlineStr">
      <is>
        <t>Расходы, связанные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is>
    </nc>
  </rcc>
  <rcc rId="8496" sId="1">
    <oc r="A23" t="inlineStr">
      <is>
        <t>Осуществление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 Осуществление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is>
    </oc>
    <nc r="A23" t="inlineStr">
      <is>
        <t>Осуществление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 Осуществление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is>
    </nc>
  </rcc>
  <rfmt sheetId="1" sqref="A24">
    <dxf>
      <fill>
        <patternFill>
          <bgColor rgb="FF00B0F0"/>
        </patternFill>
      </fill>
    </dxf>
  </rfmt>
  <rcc rId="8497" sId="1">
    <oc r="A25" t="inlineStr">
      <is>
        <t>Субсидии на исполнение судебных решений в рамках отдельных мероприятий муниципальной программы Туруханского района "Управление муниципальными финансами и обеспечения деятельности администрации Туруханского района"</t>
      </is>
    </oc>
    <nc r="A25" t="inlineStr">
      <is>
        <t xml:space="preserve">Субсидии на исполнение судебных решений </t>
      </is>
    </nc>
  </rcc>
  <rcc rId="8498" sId="1">
    <oc r="A26" t="inlineStr">
      <is>
        <t>Профилактика безнадзорности правонарушений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района "Развитие образования Туруханского района"</t>
      </is>
    </oc>
    <nc r="A26" t="inlineStr">
      <is>
        <t>Профилактика безнадзорности правонарушений</t>
      </is>
    </nc>
  </rcc>
  <rcc rId="8499" sId="1">
    <oc r="A27" t="inlineStr">
      <is>
        <t>Создание нормативных условий хранения архивных документов в рамках подпрограммы "Развитие архивного дела" муниципальной программы Туруханского района "Развитие культуры и туризма Туруханского района"</t>
      </is>
    </oc>
    <nc r="A27" t="inlineStr">
      <is>
        <t xml:space="preserve">Создание нормативных условий хранения архивных документов </t>
      </is>
    </nc>
  </rcc>
  <rcc rId="8500" sId="1">
    <oc r="A28" t="inlineStr">
      <is>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is>
    </oc>
    <nc r="A28" t="inlineStr">
      <is>
        <t>Расходы на транспортировку тел умерших из населенных пунктов до места проведения патологоанатомических процедур и захоронения</t>
      </is>
    </nc>
  </rcc>
  <rfmt sheetId="1" sqref="A24">
    <dxf>
      <fill>
        <patternFill patternType="none">
          <bgColor auto="1"/>
        </patternFill>
      </fill>
    </dxf>
  </rfmt>
  <rcc rId="8501" sId="1">
    <oc r="A24" t="inlineStr">
      <is>
        <t>Руководство и управление в сфере установленных функций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 (коммунальные услуги 2000=, членские взносы 5000=)</t>
      </is>
    </oc>
    <nc r="A24" t="inlineStr">
      <is>
        <t>Руководство и управление в сфере установленных функций  (коммунальные услуги 2000 тыс. руб., членские взносы 5000 тыс. руб.)</t>
      </is>
    </nc>
  </rcc>
  <rcc rId="8502" sId="1">
    <oc r="A29" t="inlineStr">
      <is>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района" муниципальной программы Туруханского района "Развитие транспортной системы и связи Туруханского района"</t>
      </is>
    </oc>
    <nc r="A29" t="inlineStr">
      <is>
        <t xml:space="preserve">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t>
      </is>
    </nc>
  </rcc>
  <rcv guid="{628CE822-C2EF-47B9-A88D-DD60521BD79B}" action="delete"/>
  <rdn rId="0" localSheetId="1" customView="1" name="Z_628CE822_C2EF_47B9_A88D_DD60521BD79B_.wvu.PrintArea" hidden="1" oldHidden="1">
    <formula>'крайний вариант'!$A$1:$K$218</formula>
    <oldFormula>'крайний вариант'!$A$1:$K$218</oldFormula>
  </rdn>
  <rdn rId="0" localSheetId="1" customView="1" name="Z_628CE822_C2EF_47B9_A88D_DD60521BD79B_.wvu.Cols" hidden="1" oldHidden="1">
    <formula>'крайний вариант'!$B:$D</formula>
    <oldFormula>'крайний вариант'!$B:$D</oldFormula>
  </rdn>
  <rdn rId="0" localSheetId="1" customView="1" name="Z_628CE822_C2EF_47B9_A88D_DD60521BD79B_.wvu.FilterData" hidden="1" oldHidden="1">
    <formula>'крайний вариант'!$A$7:$M$109</formula>
    <oldFormula>'крайний вариант'!$A$7:$M$109</oldFormula>
  </rdn>
  <rcv guid="{628CE822-C2EF-47B9-A88D-DD60521BD79B}" action="add"/>
</revisions>
</file>

<file path=xl/revisions/revisionLog6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06" sId="1">
    <oc r="A159"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A159"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rcc>
  <rcv guid="{678A9D6A-CD2F-4FC5-ADAB-B9CA298D42A2}" action="delete"/>
  <rdn rId="0" localSheetId="1" customView="1" name="Z_678A9D6A_CD2F_4FC5_ADAB_B9CA298D42A2_.wvu.Rows" hidden="1" oldHidden="1">
    <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formula>
    <old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вариант'!$130:$131,'крайний вариант'!$146:$151,'крайний вариант'!$195:$195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0" sId="1" quotePrefix="1">
    <oc r="A160"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A160"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rcc>
  <rcc rId="8511" sId="1" quotePrefix="1">
    <oc r="A161"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A161"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rcc>
</revisions>
</file>

<file path=xl/revisions/revisionLog6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2" sId="1">
    <oc r="A162"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A162" t="inlineStr">
      <is>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is>
    </nc>
  </rcc>
</revisions>
</file>

<file path=xl/revisions/revisionLog6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3" sId="1">
    <oc r="A163" t="inlineStr">
      <is>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A163" t="inlineStr">
      <is>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is>
    </nc>
  </rcc>
</revisions>
</file>

<file path=xl/revisions/revisionLog6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formula>
    <old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17" sId="1">
    <oc r="A164" t="inlineStr">
      <is>
        <t>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A164" t="inlineStr">
      <is>
        <t xml:space="preserve">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 </t>
      </is>
    </nc>
  </rcc>
  <rcv guid="{678A9D6A-CD2F-4FC5-ADAB-B9CA298D42A2}" action="delete"/>
  <rdn rId="0" localSheetId="1" customView="1" name="Z_678A9D6A_CD2F_4FC5_ADAB_B9CA298D42A2_.wvu.Rows" hidden="1" oldHidden="1">
    <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formula>
    <old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formula>
    <old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7">
    <dxf>
      <alignment vertical="center" readingOrder="0"/>
    </dxf>
  </rfmt>
  <rcv guid="{678A9D6A-CD2F-4FC5-ADAB-B9CA298D42A2}" action="delete"/>
  <rdn rId="0" localSheetId="1" customView="1" name="Z_678A9D6A_CD2F_4FC5_ADAB_B9CA298D42A2_.wvu.Rows" hidden="1" oldHidden="1">
    <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formula>
    <old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7" sId="1">
    <oc r="A168" t="inlineStr">
      <is>
        <t>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is>
    </oc>
    <nc r="A168" t="inlineStr">
      <is>
        <t>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is>
    </nc>
  </rcc>
</revisions>
</file>

<file path=xl/revisions/revisionLog6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28" sId="1">
    <oc r="A169" t="inlineStr">
      <is>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is>
    </oc>
    <nc r="A169" t="inlineStr">
      <is>
        <t xml:space="preserve">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t>
      </is>
    </nc>
  </rcc>
  <rcv guid="{678A9D6A-CD2F-4FC5-ADAB-B9CA298D42A2}" action="delete"/>
  <rdn rId="0" localSheetId="1" customView="1" name="Z_678A9D6A_CD2F_4FC5_ADAB_B9CA298D42A2_.wvu.Rows" hidden="1" oldHidden="1">
    <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formula>
    <old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2" sId="1">
    <oc r="A170" t="inlineStr">
      <is>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is>
    </oc>
    <nc r="A170" t="inlineStr">
      <is>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is>
    </nc>
  </rcc>
  <rcv guid="{678A9D6A-CD2F-4FC5-ADAB-B9CA298D42A2}" action="delete"/>
  <rdn rId="0" localSheetId="1" customView="1" name="Z_678A9D6A_CD2F_4FC5_ADAB_B9CA298D42A2_.wvu.Rows" hidden="1" oldHidden="1">
    <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formula>
    <old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6" sId="1">
    <oc r="A171" t="inlineStr">
      <is>
        <t>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is>
    </oc>
    <nc r="A171" t="inlineStr">
      <is>
        <t>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is>
    </nc>
  </rcc>
</revisions>
</file>

<file path=xl/revisions/revisionLog6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37" sId="1">
    <oc r="A172" t="inlineStr">
      <is>
        <t>Иные межбюджетные трансферты бюджетам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по министерству образования Красноярского края в рамках непрограммных расходов отдельных органов исполнительной власти</t>
      </is>
    </oc>
    <nc r="A172" t="inlineStr">
      <is>
        <t>Иные межбюджетные трансферты бюджетам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t>
      </is>
    </nc>
  </rcc>
</revisions>
</file>

<file path=xl/revisions/revisionLog6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formula>
    <old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78A9D6A-CD2F-4FC5-ADAB-B9CA298D42A2}" action="delete"/>
  <rdn rId="0" localSheetId="1" customView="1" name="Z_678A9D6A_CD2F_4FC5_ADAB_B9CA298D42A2_.wvu.Rows" hidden="1" oldHidden="1">
    <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formula>
    <old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4" sId="1">
    <oc r="A23" t="inlineStr">
      <is>
        <t>Осуществление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 Осуществление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is>
    </oc>
    <nc r="A23" t="inlineStr">
      <is>
        <t>Осуществление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is>
    </nc>
  </rcc>
  <rcv guid="{678A9D6A-CD2F-4FC5-ADAB-B9CA298D42A2}" action="delete"/>
  <rdn rId="0" localSheetId="1" customView="1" name="Z_678A9D6A_CD2F_4FC5_ADAB_B9CA298D42A2_.wvu.Rows" hidden="1" oldHidden="1">
    <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formula>
    <old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48" sId="1">
    <oc r="A30" t="inlineStr">
      <is>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is>
    </oc>
    <nc r="A30" t="inlineStr">
      <is>
        <t xml:space="preserve">Предоставление субсидии на возмещение недополученных доходов по перевозке пассажиров авиатранспортом </t>
      </is>
    </nc>
  </rcc>
  <rcv guid="{678A9D6A-CD2F-4FC5-ADAB-B9CA298D42A2}" action="delete"/>
  <rdn rId="0" localSheetId="1" customView="1" name="Z_678A9D6A_CD2F_4FC5_ADAB_B9CA298D42A2_.wvu.Rows" hidden="1" oldHidden="1">
    <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formula>
    <oldFormula>'крайний вариант'!$21:$21,'крайний вариант'!$62:$67,'крайний вариант'!$70:$73,'крайний вариант'!$85:$85,'крайний вариант'!$92:$92,'крайний вариант'!$95:$96,'крайний вариант'!$105:$105,'крайний вариант'!$109:$109,'крайний вариант'!$115:$116,'крайний вариант'!$128:$131,'крайний вариант'!$146:$151,'крайний вариант'!$195:$195</oldFormula>
  </rdn>
  <rdn rId="0" localSheetId="1" customView="1" name="Z_678A9D6A_CD2F_4FC5_ADAB_B9CA298D42A2_.wvu.Cols" hidden="1" oldHidden="1">
    <formula>'крайний вариант'!$B:$D</formula>
    <oldFormula>'крайний вариант'!$B:$D</oldFormula>
  </rdn>
  <rdn rId="0" localSheetId="1" customView="1" name="Z_678A9D6A_CD2F_4FC5_ADAB_B9CA298D42A2_.wvu.FilterData" hidden="1" oldHidden="1">
    <formula>'крайний вариант'!$A$7:$M$109</formula>
    <oldFormula>'крайний вариант'!$A$7:$M$109</oldFormula>
  </rdn>
  <rcv guid="{678A9D6A-CD2F-4FC5-ADAB-B9CA298D42A2}" action="add"/>
</revisions>
</file>

<file path=xl/revisions/revisionLog6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2" sId="1">
    <oc r="A31" t="inlineStr">
      <is>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района" муниципальной программы "Обеспечение доступным и комфортным жильем жителей Туруханского района"</t>
      </is>
    </oc>
    <nc r="A31" t="inlineStr">
      <is>
        <t xml:space="preserve">Заключение договоров об изъятии у собственников жилых помещений путем выкупа </t>
      </is>
    </nc>
  </rcc>
  <rcc rId="8553" sId="1">
    <oc r="A32" t="inlineStr">
      <is>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"Обеспечение доступным и комфортным жильем жителей Туруханского района"</t>
      </is>
    </oc>
    <nc r="A32" t="inlineStr">
      <is>
        <t>Проведение технической инвентаризации и паспортизация объектов капитального строительста</t>
      </is>
    </nc>
  </rcc>
  <rcc rId="8554" sId="1">
    <oc r="A33" t="inlineStr">
      <is>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"Обеспечение доступным и комфортным жильем жителей Туруханского района"</t>
      </is>
    </oc>
    <nc r="A33" t="inlineStr">
      <is>
        <t xml:space="preserve">Земельно-кадастровые работы и оформление документации на земельные участки под муниципальными объектами недвижимости </t>
      </is>
    </nc>
  </rcc>
  <rcc rId="8555" sId="1">
    <oc r="A34" t="inlineStr">
      <is>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"Обеспечение доступным и комфортным жильем жителей Туруханского района"</t>
      </is>
    </oc>
    <nc r="A34" t="inlineStr">
      <is>
        <t xml:space="preserve">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t>
      </is>
    </nc>
  </rcc>
  <rcc rId="8556" sId="1">
    <oc r="A35" t="inlineStr">
      <is>
        <t>Софинансирование расходов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 О территориальном планировании Туруханского района " муниципальной программы Туруханского района "Обеспечение доступным и комфортным жильем жителей Туруханского района"</t>
      </is>
    </oc>
    <nc r="A35" t="inlineStr">
      <is>
        <t>Софинансирование расходов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is>
    </nc>
  </rcc>
  <rcc rId="8557" sId="1">
    <oc r="A36" t="inlineStr">
      <is>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района" муниципальной программы Туруханского района "Обеспечение доступным и комфортным жильем жителей Туруханского района"</t>
      </is>
    </oc>
    <nc r="A36" t="inlineStr">
      <is>
        <t xml:space="preserve">Выполнение топографо-геодезических работ, межевание и постановка земельных участков на кадастровый учет </t>
      </is>
    </nc>
  </rcc>
  <rcc rId="8558" sId="1">
    <oc r="A37" t="inlineStr">
      <is>
        <t>Приобретение в муниципальную собственность Туруханского района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района" муниципальной программы Туруханского района "Обеспечение доступным и комфортным жильем жителей Туруханского района"</t>
      </is>
    </oc>
    <nc r="A37" t="inlineStr">
      <is>
        <t xml:space="preserve">Приобретение в муниципальную собственность Туруханского района жилых помещений для переселения граждан, из аварийного жилищного фонда </t>
      </is>
    </nc>
  </rcc>
  <rcc rId="8559" sId="1">
    <oc r="A38" t="inlineStr">
      <is>
        <t>Возмещение гражданам затрат на проезд к новому месту жительства и провоз багажа в рамках подпрограммы " Переселение жителей Туруханского района из неперспективных населенных пунктов" муниципальной программы Туруханского района "Обеспечение доступным и комфортным жильем жителей Туруханского района"</t>
      </is>
    </oc>
    <nc r="A38" t="inlineStr">
      <is>
        <t xml:space="preserve">Возмещение гражданам затрат на проезд к новому месту жительства и провоз багажа </t>
      </is>
    </nc>
  </rcc>
  <rcc rId="8560" sId="1">
    <oc r="A39" t="inlineStr">
      <is>
        <t>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"Развитие сельского хозяйства и регулирование рынков сельскохозяйственной продукции, сырья и продовольствия "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oc>
    <nc r="A39" t="inlineStr">
      <is>
        <t xml:space="preserve">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t>
      </is>
    </nc>
  </rcc>
  <rcc rId="8561" sId="1">
    <oc r="A40" t="inlineStr">
      <is>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oc>
    <nc r="A40" t="inlineStr">
      <is>
        <t xml:space="preserve">Расходы на развитие личных подсобных хозяйств </t>
      </is>
    </nc>
  </rcc>
  <rcc rId="8562" sId="1">
    <oc r="A41" t="inlineStr">
      <is>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района"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oc>
    <nc r="A41" t="inlineStr">
      <is>
        <t xml:space="preserve">Поддержка малого и среднего предпринимательства </t>
      </is>
    </nc>
  </rcc>
  <rcc rId="8563" sId="1">
    <oc r="A42" t="inlineStr">
      <is>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района продуктами питания"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oc>
    <nc r="A42" t="inlineStr">
      <is>
        <t xml:space="preserve">Возмещение части затрат, связанных с транспортировкой основных продуктов питания </t>
      </is>
    </nc>
  </rcc>
  <rcc rId="8564" sId="1">
    <oc r="A43" t="inlineStr">
      <is>
        <t>Предоставление производителям хлеба субсидий на возмещение части затрат,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района"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oc>
    <nc r="A43" t="inlineStr">
      <is>
        <t xml:space="preserve">Предоставление производителям хлеба субсидий на возмещение части затрат, связанных с производством хлеба </t>
      </is>
    </nc>
  </rcc>
  <rcc rId="8565" sId="1">
    <oc r="A44" t="inlineStr">
      <is>
        <t>Предоставление производителям хлеба субсидий на возмещение части затрат на приобретение оборудования для производства хлеба, реализуемого населению на территории муниципального образования Туруханский район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района" муниципальной программы Туруханского района "Развитие малого и среднего предпринимательства, организаций муниципальной формы собственности на территории Туруханского района"</t>
      </is>
    </oc>
    <nc r="A44" t="inlineStr">
      <is>
        <t xml:space="preserve">Предоставление производителям хлеба субсидий на возмещение части затрат на приобретение оборудования для производства хлеба, реализуемого населению на территории муниципального образования Туруханский район </t>
      </is>
    </nc>
  </rcc>
  <rcc rId="8566" sId="1">
    <oc r="A45" t="inlineStr">
      <is>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Российский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района"</t>
      </is>
    </oc>
    <nc r="A45" t="inlineStr">
      <is>
        <t xml:space="preserve">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Российский кредитных организациях </t>
      </is>
    </nc>
  </rcc>
  <rcc rId="8567" sId="1">
    <oc r="A46" t="inlineStr">
      <is>
        <t>Предоставление,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района "Социальная поддержка жителей Туруханского района"</t>
      </is>
    </oc>
    <nc r="A46" t="inlineStr">
      <is>
        <t xml:space="preserve">Предоставление,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t>
      </is>
    </nc>
  </rcc>
  <rcc rId="8568" sId="1">
    <oc r="A47" t="inlineStr">
      <is>
        <t>Предоставление, доставка и пересылка гражданам, проживающим в Туруханском районе,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района "Социальная поддержка жителей Туруханского района"</t>
      </is>
    </oc>
    <nc r="A47" t="inlineStr">
      <is>
        <t>Предоставление, доставка и пересылка гражданам, проживающим в Туруханском районе, меры социальной поддержки в форме субсидий в размере 50% оплаты центрального отопления в пределах социальной нормы площади жилья</t>
      </is>
    </nc>
  </rcc>
  <rcc rId="8569" sId="1">
    <oc r="A48" t="inlineStr">
      <is>
        <t>Предоставление субсидии на возмещение фактически понесенных затрат районным, местным общественным ветеранским организациям, обществу инвалидов Туруханского района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oc>
    <nc r="A48" t="inlineStr">
      <is>
        <t xml:space="preserve">Предоставление субсидии на возмещение фактически понесенных затрат районным, местным общественным ветеранским организациям, обществу инвалидов Туруханского района </t>
      </is>
    </nc>
  </rcc>
  <rcc rId="8570" sId="1">
    <oc r="A49" t="inlineStr">
      <is>
        <t>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oc>
    <nc r="A49" t="inlineStr">
      <is>
        <t xml:space="preserve">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t>
      </is>
    </nc>
  </rcc>
  <rcc rId="8571" sId="1">
    <oc r="A50" t="inlineStr">
      <is>
        <t>Предоставление единовременных денежных компенсаций медицинским работникам учреждений здравоохранения, расположенным на территории Туруханского района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oc>
    <nc r="A50" t="inlineStr">
      <is>
        <t xml:space="preserve">Предоставление единовременных денежных компенсаций медицинским работникам учреждений здравоохранения, расположенным на территории Туруханского района </t>
      </is>
    </nc>
  </rcc>
  <rcc rId="8572" sId="1">
    <oc r="A51" t="inlineStr">
      <is>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oc>
    <nc r="A51" t="inlineStr">
      <is>
        <t xml:space="preserve">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t>
      </is>
    </nc>
  </rcc>
  <rcc rId="8573" sId="1">
    <oc r="A52" t="inlineStr">
      <is>
        <t>Мероприятия по поздравлению ветеранов ВОВ с памятными датами, подготовки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oc>
    <nc r="A52" t="inlineStr">
      <is>
        <t xml:space="preserve">Мероприятия по поздравлению ветеранов ВОВ с памятными датами, подготовки и проведению торжественных мероприятий посвященных празднованию Дня Победы в Великой Отечественной войне 1941-1945 гг. </t>
      </is>
    </nc>
  </rcc>
  <rcc rId="8574" sId="1">
    <oc r="A54" t="inlineStr">
      <is>
        <t>Предоставление дополнительных мер социальной поддержки гражданам,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района "Социальная поддержка жителей Туруханского района"</t>
      </is>
    </oc>
    <nc r="A54" t="inlineStr">
      <is>
        <t xml:space="preserve">Предоставление дополнительных мер социальной поддержки гражданам, проживающим в населенных пунктах Туруханского района в виде оплаты проезда к месту получения специализированной медицинской помощи и обратно </t>
      </is>
    </nc>
  </rcc>
  <rcc rId="8575" sId="1">
    <oc r="A55" t="inlineStr">
      <is>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района "Развитие физической культуры, спорта в Туруханском районе"</t>
      </is>
    </oc>
    <nc r="A55" t="inlineStr">
      <is>
        <t xml:space="preserve">Обеспечение деятельности подведомственных учреждений </t>
      </is>
    </nc>
  </rcc>
  <rcc rId="8576" sId="1">
    <oc r="A56" t="inlineStr">
      <is>
        <t>Приобретение экипировки, инвентаря и оборудования для проведений учебно-тренировочного процесса сборных команд Туруханского района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района "Развитие физической культуры, спорта в Туруханском районе"</t>
      </is>
    </oc>
    <nc r="A56" t="inlineStr">
      <is>
        <t xml:space="preserve">Приобретение экипировки, инвентаря и оборудования для проведений учебно-тренировочного процесса сборных команд Туруханского района и обеспечение деятельности спортивных клубов по месту жительства </t>
      </is>
    </nc>
  </rcc>
  <rcc rId="8577" sId="1">
    <oc r="A57" t="inlineStr">
      <is>
        <t>Приобретение инвентаря и оборудования для приема тестов,нормативов Всероссийского физкультурно-спортивного комплекса "Готов к труду и обороне"(ГТО) в рамках подпрограммы "Развитие массовой физической культуры и спорта" муниципальной программы Туруханского района "Развитие физической культуры, спорта в Туруханском районе"</t>
      </is>
    </oc>
    <nc r="A57" t="inlineStr">
      <is>
        <t xml:space="preserve">Приобретение инвентаря и оборудования для приема тестов,нормативов Всероссийского физкультурно-спортивного комплекса "Готов к труду и обороне"(ГТО) </t>
      </is>
    </nc>
  </rcc>
  <rcc rId="8578" sId="1">
    <oc r="A58" t="inlineStr">
      <is>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района "Развитие физической культуры, спорта и молодежной политики в Туруханском районе"</t>
      </is>
    </oc>
    <nc r="A58" t="inlineStr">
      <is>
        <t xml:space="preserve">Обучение специалистов,членов комиссии по приему нормативов,тестов Всероссийского физкультурно-спортивного комплекса "Готов к труду и обороне" (ГТО) </t>
      </is>
    </nc>
  </rcc>
  <rcc rId="8579" sId="1">
    <oc r="A59" t="inlineStr">
      <is>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района</t>
      </is>
    </oc>
    <nc r="A59" t="inlineStr">
      <is>
        <t xml:space="preserve">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t>
      </is>
    </nc>
  </rcc>
  <rcc rId="8580" sId="1">
    <oc r="A69" t="inlineStr">
      <is>
        <t>Предоставление субсидии на компенсацию расходов, возникающих при осуществлении подвоза воды населению п.Бахта Туруханского района в рамках отдельного мероприятия муниципальной программы "Обеспечение комфортной среды проживания на территории населенных пунктов Туруханского района"</t>
      </is>
    </oc>
    <nc r="A69" t="inlineStr">
      <is>
        <t>Предоставление субсидии на компенсацию расходов, возникающих при осуществлении подвоза воды населению п.Бахта Туруханского района</t>
      </is>
    </nc>
  </rcc>
</revisions>
</file>

<file path=xl/revisions/revisionLog6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81" sId="1">
    <oc r="A76" t="inlineStr">
      <is>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oc>
    <nc r="A76" t="inlineStr">
      <is>
        <t xml:space="preserve">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t>
      </is>
    </nc>
  </rcc>
  <rcc rId="8582" sId="1">
    <oc r="A77" t="inlineStr">
      <is>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is>
    </oc>
    <nc r="A77" t="inlineStr">
      <is>
        <t xml:space="preserve">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t>
      </is>
    </nc>
  </rcc>
  <rcc rId="8583" sId="1">
    <oc r="A81" t="inlineStr">
      <is>
        <t>Строительство малоэтажных домов на территории Туруханского района (УКС) муниципальной программы "Обеспечение доступным и комфортным жильем жителей Туруханского района"</t>
      </is>
    </oc>
    <nc r="A81" t="inlineStr">
      <is>
        <t xml:space="preserve">Строительство малоэтажных домов на территории Туруханского района (УКС) </t>
      </is>
    </nc>
  </rcc>
  <rcc rId="8584" sId="1">
    <oc r="A82" t="inlineStr">
      <is>
        <t xml:space="preserve">Проведение обследований специализированной организацией жилого фонда на территории Туруханского района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t>
      </is>
    </oc>
    <nc r="A82" t="inlineStr">
      <is>
        <t xml:space="preserve">Проведение обследований специализированной организацией жилого фонда на территории Туруханского района </t>
      </is>
    </nc>
  </rcc>
  <rcc rId="8585" sId="1">
    <oc r="A83" t="inlineStr">
      <is>
        <t xml:space="preserve">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районе" </t>
      </is>
    </oc>
    <nc r="A83" t="inlineStr">
      <is>
        <t>Оснащение муниципальных жилых помещений приборами учета холодного и горячего водоснабжения</t>
      </is>
    </nc>
  </rcc>
</revisions>
</file>

<file path=xl/revisions/revisionLog6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вариант'!$A$1:$K$218</formula>
    <oldFormula>'крайний вариант'!$A$1:$K$218</oldFormula>
  </rdn>
  <rdn rId="0" localSheetId="1" customView="1" name="Z_628CE822_C2EF_47B9_A88D_DD60521BD79B_.wvu.Cols" hidden="1" oldHidden="1">
    <formula>'крайний вариант'!$B:$D</formula>
    <oldFormula>'крайний вариант'!$B:$D</oldFormula>
  </rdn>
  <rdn rId="0" localSheetId="1" customView="1" name="Z_628CE822_C2EF_47B9_A88D_DD60521BD79B_.wvu.FilterData" hidden="1" oldHidden="1">
    <formula>'крайний вариант'!$A$7:$M$109</formula>
    <oldFormula>'крайний вариант'!$A$7:$M$109</oldFormula>
  </rdn>
  <rcv guid="{628CE822-C2EF-47B9-A88D-DD60521BD79B}" action="add"/>
</revisions>
</file>

<file path=xl/revisions/revisionLog6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589" sId="1" ref="A128:XFD128"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2" exp="area" ref3D="1" dr="$A$195:$XFD$195" dn="Z_678A9D6A_CD2F_4FC5_ADAB_B9CA298D42A2_.wvu.Rows" sId="1"/>
    <undo index="20" exp="area" ref3D="1" dr="$A$146:$XFD$151" dn="Z_678A9D6A_CD2F_4FC5_ADAB_B9CA298D42A2_.wvu.Rows" sId="1"/>
    <undo index="18" exp="area" ref3D="1" dr="$A$128:$XFD$131" dn="Z_678A9D6A_CD2F_4FC5_ADAB_B9CA298D42A2_.wvu.Rows" sId="1"/>
    <undo index="0" exp="area" ref3D="1" dr="$B$1:$D$1048576" dn="Z_678A9D6A_CD2F_4FC5_ADAB_B9CA298D42A2_.wvu.Cols" sId="1"/>
    <undo index="0" exp="area" ref3D="1" dr="$B$1:$D$1048576" dn="Z_628CE822_C2EF_47B9_A88D_DD60521BD79B_.wvu.Cols" sId="1"/>
    <rfmt sheetId="1" xfDxf="1" sqref="A128:XFD128" start="0" length="0">
      <dxf>
        <font>
          <b/>
          <sz val="12"/>
          <name val="Times New Roman"/>
          <scheme val="none"/>
        </font>
        <alignment horizontal="left" vertical="center" wrapText="1" readingOrder="0"/>
      </dxf>
    </rfmt>
    <rfmt sheetId="1" sqref="A128" start="0" length="0">
      <dxf>
        <font>
          <b val="0"/>
          <sz val="12"/>
          <name val="Times New Roman"/>
          <scheme val="none"/>
        </font>
        <numFmt numFmtId="2" formatCode="0.00"/>
        <border outline="0">
          <left style="thin">
            <color indexed="64"/>
          </left>
          <right style="thin">
            <color indexed="64"/>
          </right>
          <top style="thin">
            <color indexed="64"/>
          </top>
          <bottom style="thin">
            <color indexed="64"/>
          </bottom>
        </border>
      </dxf>
    </rfmt>
    <rfmt sheetId="1" sqref="B128"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128"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128"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128">
        <f>F128+G128</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128"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G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128"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128" start="0" length="0">
      <dxf>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128" start="0" length="0">
      <dxf>
        <numFmt numFmtId="4" formatCode="#,##0.00"/>
      </dxf>
    </rfmt>
    <rfmt sheetId="1" sqref="N128" start="0" length="0">
      <dxf>
        <numFmt numFmtId="4" formatCode="#,##0.00"/>
      </dxf>
    </rfmt>
  </rrc>
  <rrc rId="8590" sId="1" ref="A128:XFD128"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2" exp="area" ref3D="1" dr="$A$194:$XFD$194" dn="Z_678A9D6A_CD2F_4FC5_ADAB_B9CA298D42A2_.wvu.Rows" sId="1"/>
    <undo index="20" exp="area" ref3D="1" dr="$A$145:$XFD$150" dn="Z_678A9D6A_CD2F_4FC5_ADAB_B9CA298D42A2_.wvu.Rows" sId="1"/>
    <undo index="18" exp="area" ref3D="1" dr="$A$128:$XFD$130" dn="Z_678A9D6A_CD2F_4FC5_ADAB_B9CA298D42A2_.wvu.Rows" sId="1"/>
    <undo index="0" exp="area" ref3D="1" dr="$B$1:$D$1048576" dn="Z_678A9D6A_CD2F_4FC5_ADAB_B9CA298D42A2_.wvu.Cols" sId="1"/>
    <undo index="0" exp="area" ref3D="1" dr="$B$1:$D$1048576" dn="Z_628CE822_C2EF_47B9_A88D_DD60521BD79B_.wvu.Cols" sId="1"/>
    <rfmt sheetId="1" xfDxf="1" sqref="A128:XFD128" start="0" length="0">
      <dxf>
        <font>
          <b/>
          <sz val="12"/>
          <name val="Times New Roman"/>
          <scheme val="none"/>
        </font>
        <alignment horizontal="left" vertical="center" wrapText="1" readingOrder="0"/>
      </dxf>
    </rfmt>
    <rfmt sheetId="1" sqref="A128" start="0" length="0">
      <dxf>
        <font>
          <b val="0"/>
          <sz val="12"/>
          <name val="Times New Roman"/>
          <scheme val="none"/>
        </font>
        <numFmt numFmtId="2" formatCode="0.00"/>
        <border outline="0">
          <left style="thin">
            <color indexed="64"/>
          </left>
          <right style="thin">
            <color indexed="64"/>
          </right>
          <top style="thin">
            <color indexed="64"/>
          </top>
          <bottom style="thin">
            <color indexed="64"/>
          </bottom>
        </border>
      </dxf>
    </rfmt>
    <rfmt sheetId="1" sqref="B128"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128"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128"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128">
        <f>F128+G128</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128"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G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128"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128" start="0" length="0">
      <dxf>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128" start="0" length="0">
      <dxf>
        <numFmt numFmtId="4" formatCode="#,##0.00"/>
      </dxf>
    </rfmt>
    <rfmt sheetId="1" sqref="N128" start="0" length="0">
      <dxf>
        <numFmt numFmtId="4" formatCode="#,##0.00"/>
      </dxf>
    </rfmt>
  </rrc>
  <rrc rId="8591" sId="1" ref="A128:XFD128"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2" exp="area" ref3D="1" dr="$A$193:$XFD$193" dn="Z_678A9D6A_CD2F_4FC5_ADAB_B9CA298D42A2_.wvu.Rows" sId="1"/>
    <undo index="20" exp="area" ref3D="1" dr="$A$144:$XFD$149" dn="Z_678A9D6A_CD2F_4FC5_ADAB_B9CA298D42A2_.wvu.Rows" sId="1"/>
    <undo index="18" exp="area" ref3D="1" dr="$A$128:$XFD$129" dn="Z_678A9D6A_CD2F_4FC5_ADAB_B9CA298D42A2_.wvu.Rows" sId="1"/>
    <undo index="0" exp="area" ref3D="1" dr="$B$1:$D$1048576" dn="Z_678A9D6A_CD2F_4FC5_ADAB_B9CA298D42A2_.wvu.Cols" sId="1"/>
    <undo index="0" exp="area" ref3D="1" dr="$B$1:$D$1048576" dn="Z_628CE822_C2EF_47B9_A88D_DD60521BD79B_.wvu.Cols" sId="1"/>
    <rfmt sheetId="1" xfDxf="1" sqref="A128:XFD128" start="0" length="0">
      <dxf>
        <font>
          <b/>
          <sz val="12"/>
          <name val="Times New Roman"/>
          <scheme val="none"/>
        </font>
        <alignment horizontal="left" vertical="center" wrapText="1" readingOrder="0"/>
      </dxf>
    </rfmt>
    <rfmt sheetId="1" s="1" sqref="A128" start="0" length="0">
      <dxf>
        <font>
          <b val="0"/>
          <sz val="12"/>
          <color indexed="8"/>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128"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128"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128"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128">
        <f>F128+G128</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128" start="0" length="0">
      <dxf>
        <font>
          <b val="0"/>
          <sz val="12"/>
          <name val="Times New Roman"/>
          <scheme val="none"/>
        </font>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dxf>
    </rfmt>
    <rfmt sheetId="1" sqref="G128"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H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128"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128" start="0" length="0">
      <dxf>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128" start="0" length="0">
      <dxf>
        <font>
          <b val="0"/>
          <sz val="12"/>
          <name val="Times New Roman"/>
          <scheme val="none"/>
        </font>
        <numFmt numFmtId="4" formatCode="#,##0.00"/>
      </dxf>
    </rfmt>
    <rfmt sheetId="1" sqref="N128" start="0" length="0">
      <dxf>
        <numFmt numFmtId="4" formatCode="#,##0.00"/>
      </dxf>
    </rfmt>
  </rrc>
  <rrc rId="8592" sId="1" ref="A128:XFD128" action="deleteRow">
    <undo index="0" exp="area" dr="K122:K128" r="K121" sId="1"/>
    <undo index="0" exp="area" dr="J122:J128" r="J121" sId="1"/>
    <undo index="0" exp="area" dr="I122:I128" r="I121" sId="1"/>
    <undo index="0" exp="area" dr="H122:H128" r="H121" sId="1"/>
    <undo index="0" exp="area" dr="G122:G128" r="G121" sId="1"/>
    <undo index="0" exp="area" dr="F122:F128" r="F121"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2" exp="area" ref3D="1" dr="$A$192:$XFD$192" dn="Z_678A9D6A_CD2F_4FC5_ADAB_B9CA298D42A2_.wvu.Rows" sId="1"/>
    <undo index="20" exp="area" ref3D="1" dr="$A$143:$XFD$148" dn="Z_678A9D6A_CD2F_4FC5_ADAB_B9CA298D42A2_.wvu.Rows" sId="1"/>
    <undo index="18" exp="area" ref3D="1" dr="$A$128:$XFD$128" dn="Z_678A9D6A_CD2F_4FC5_ADAB_B9CA298D42A2_.wvu.Rows" sId="1"/>
    <undo index="0" exp="area" ref3D="1" dr="$B$1:$D$1048576" dn="Z_678A9D6A_CD2F_4FC5_ADAB_B9CA298D42A2_.wvu.Cols" sId="1"/>
    <undo index="0" exp="area" ref3D="1" dr="$B$1:$D$1048576" dn="Z_628CE822_C2EF_47B9_A88D_DD60521BD79B_.wvu.Cols" sId="1"/>
    <rfmt sheetId="1" xfDxf="1" sqref="A128:XFD128" start="0" length="0">
      <dxf>
        <font>
          <b/>
          <sz val="12"/>
          <name val="Times New Roman"/>
          <scheme val="none"/>
        </font>
        <alignment horizontal="left" vertical="center" wrapText="1" readingOrder="0"/>
      </dxf>
    </rfmt>
    <rfmt sheetId="1" sqref="A128" start="0" length="0">
      <dxf>
        <font>
          <b val="0"/>
          <sz val="12"/>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128"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128"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128"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128">
        <f>F128+G128</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1" sqref="F128" start="0" length="0">
      <dxf>
        <font>
          <b val="0"/>
          <sz val="12"/>
          <color auto="1"/>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12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128"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128" start="0" length="0">
      <dxf>
        <numFmt numFmtId="30" formatCode="@"/>
        <alignment horizontal="center" readingOrder="0"/>
        <border outline="0">
          <right style="medium">
            <color indexed="64"/>
          </right>
          <top style="thin">
            <color indexed="64"/>
          </top>
          <bottom style="thin">
            <color indexed="64"/>
          </bottom>
        </border>
      </dxf>
    </rfmt>
    <rfmt sheetId="1" sqref="M128" start="0" length="0">
      <dxf>
        <font>
          <b val="0"/>
          <sz val="12"/>
          <name val="Times New Roman"/>
          <scheme val="none"/>
        </font>
        <numFmt numFmtId="4" formatCode="#,##0.00"/>
        <fill>
          <patternFill patternType="solid">
            <bgColor theme="0"/>
          </patternFill>
        </fill>
      </dxf>
    </rfmt>
    <rfmt sheetId="1" sqref="N128" start="0" length="0">
      <dxf>
        <numFmt numFmtId="4" formatCode="#,##0.00"/>
      </dxf>
    </rfmt>
  </rrc>
</revisions>
</file>

<file path=xl/revisions/revisionLog6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593" sId="1" ref="A147:XFD147"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2" exp="area" ref3D="1" dr="$A$191:$XFD$191" dn="Z_678A9D6A_CD2F_4FC5_ADAB_B9CA298D42A2_.wvu.Rows" sId="1"/>
    <undo index="20" exp="area" ref3D="1" dr="$A$142:$XFD$147" dn="Z_678A9D6A_CD2F_4FC5_ADAB_B9CA298D42A2_.wvu.Rows" sId="1"/>
    <undo index="0" exp="area" ref3D="1" dr="$B$1:$D$1048576" dn="Z_678A9D6A_CD2F_4FC5_ADAB_B9CA298D42A2_.wvu.Cols" sId="1"/>
    <undo index="0" exp="area" ref3D="1" dr="$B$1:$D$1048576" dn="Z_628CE822_C2EF_47B9_A88D_DD60521BD79B_.wvu.Cols" sId="1"/>
    <rfmt sheetId="1" xfDxf="1" sqref="A147:XFD147" start="0" length="0">
      <dxf>
        <font>
          <sz val="12"/>
          <name val="Times New Roman"/>
          <scheme val="none"/>
        </font>
        <alignment horizontal="left" vertical="center" wrapText="1" readingOrder="0"/>
      </dxf>
    </rfmt>
    <rfmt sheetId="1" sqref="A147" start="0" length="0">
      <dxf>
        <border outline="0">
          <left style="medium">
            <color indexed="64"/>
          </left>
          <right style="thin">
            <color indexed="64"/>
          </right>
          <top style="thin">
            <color indexed="64"/>
          </top>
          <bottom style="thin">
            <color indexed="64"/>
          </bottom>
        </border>
      </dxf>
    </rfmt>
    <rfmt sheetId="1" sqref="B147" start="0" length="0">
      <dxf>
        <numFmt numFmtId="4" formatCode="#,##0.00"/>
        <alignment vertical="top" readingOrder="0"/>
        <border outline="0">
          <left style="thin">
            <color indexed="64"/>
          </left>
          <right style="thin">
            <color indexed="64"/>
          </right>
          <top style="thin">
            <color indexed="64"/>
          </top>
          <bottom style="thin">
            <color indexed="64"/>
          </bottom>
        </border>
      </dxf>
    </rfmt>
    <rfmt sheetId="1" sqref="C147" start="0" length="0">
      <dxf>
        <numFmt numFmtId="166" formatCode="#,##0.0000"/>
        <alignment horizontal="right" shrinkToFit="1" readingOrder="0"/>
        <border outline="0">
          <left style="thin">
            <color indexed="64"/>
          </left>
          <right style="thin">
            <color indexed="64"/>
          </right>
          <top style="thin">
            <color indexed="64"/>
          </top>
          <bottom style="thin">
            <color indexed="64"/>
          </bottom>
        </border>
      </dxf>
    </rfmt>
    <rfmt sheetId="1" sqref="D147" start="0" length="0">
      <dxf>
        <numFmt numFmtId="4" formatCode="#,##0.00"/>
        <alignment horizontal="right" wrapText="0" readingOrder="0"/>
        <border outline="0">
          <left style="thin">
            <color indexed="64"/>
          </left>
          <right style="thin">
            <color indexed="64"/>
          </right>
          <top style="thin">
            <color indexed="64"/>
          </top>
          <bottom style="thin">
            <color indexed="64"/>
          </bottom>
        </border>
      </dxf>
    </rfmt>
    <rfmt sheetId="1" sqref="E147" start="0" length="0">
      <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dxf>
    </rfmt>
    <rfmt sheetId="1" sqref="F147" start="0" length="0">
      <dxf>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G147" start="0" length="0">
      <dxf>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H14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147" start="0" length="0">
      <dxf>
        <font>
          <sz val="12"/>
          <color rgb="FFFF0000"/>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147"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147"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147"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147" start="0" length="0">
      <dxf>
        <numFmt numFmtId="4" formatCode="#,##0.00"/>
        <fill>
          <patternFill patternType="solid">
            <bgColor theme="0"/>
          </patternFill>
        </fill>
      </dxf>
    </rfmt>
    <rfmt sheetId="1" sqref="N147" start="0" length="0">
      <dxf>
        <numFmt numFmtId="4" formatCode="#,##0.00"/>
      </dxf>
    </rfmt>
  </rrc>
  <rcc rId="8594" sId="1">
    <oc r="G110">
      <f>SUM(G115:G116)</f>
    </oc>
    <nc r="G110">
      <f>SUM(G111:G114)</f>
    </nc>
  </rcc>
  <rcc rId="8595" sId="1">
    <oc r="H110">
      <f>SUM(H115:H116)</f>
    </oc>
    <nc r="H110">
      <f>SUM(H111:H114)</f>
    </nc>
  </rcc>
  <rcc rId="8596" sId="1">
    <oc r="I110">
      <f>SUM(I115:I116)</f>
    </oc>
    <nc r="I110">
      <f>SUM(I111:I114)</f>
    </nc>
  </rcc>
  <rcc rId="8597" sId="1">
    <oc r="J110">
      <f>SUM(J115:J116)</f>
    </oc>
    <nc r="J110">
      <f>SUM(J111:J114)</f>
    </nc>
  </rcc>
  <rcc rId="8598" sId="1" odxf="1" dxf="1">
    <oc r="K110">
      <f>SUM(K115:K116)</f>
    </oc>
    <nc r="K110">
      <f>SUM(K111:K114)</f>
    </nc>
    <odxf>
      <border outline="0">
        <right style="medium">
          <color indexed="64"/>
        </right>
      </border>
    </odxf>
    <ndxf>
      <border outline="0">
        <right style="thin">
          <color indexed="64"/>
        </right>
      </border>
    </ndxf>
  </rcc>
  <rrc rId="8599" sId="1" ref="A115:XFD115"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2" exp="area" ref3D="1" dr="$A$190:$XFD$190" dn="Z_678A9D6A_CD2F_4FC5_ADAB_B9CA298D42A2_.wvu.Rows" sId="1"/>
    <undo index="20" exp="area" ref3D="1" dr="$A$142:$XFD$146" dn="Z_678A9D6A_CD2F_4FC5_ADAB_B9CA298D42A2_.wvu.Rows" sId="1"/>
    <undo index="16" exp="area" ref3D="1" dr="$A$115:$XFD$116" dn="Z_678A9D6A_CD2F_4FC5_ADAB_B9CA298D42A2_.wvu.Rows" sId="1"/>
    <undo index="0" exp="area" ref3D="1" dr="$B$1:$D$1048576" dn="Z_678A9D6A_CD2F_4FC5_ADAB_B9CA298D42A2_.wvu.Cols" sId="1"/>
    <undo index="0" exp="area" ref3D="1" dr="$B$1:$D$1048576" dn="Z_628CE822_C2EF_47B9_A88D_DD60521BD79B_.wvu.Cols" sId="1"/>
    <rfmt sheetId="1" xfDxf="1" sqref="A115:XFD115" start="0" length="0">
      <dxf>
        <font>
          <b/>
          <sz val="12"/>
          <name val="Times New Roman"/>
          <scheme val="none"/>
        </font>
        <alignment horizontal="left" vertical="center" wrapText="1" readingOrder="0"/>
      </dxf>
    </rfmt>
    <rfmt sheetId="1" sqref="A115" start="0" length="0">
      <dxf>
        <font>
          <b val="0"/>
          <sz val="12"/>
          <name val="Times New Roman"/>
          <scheme val="none"/>
        </font>
        <alignment horizontal="general" readingOrder="0"/>
        <border outline="0">
          <left style="medium">
            <color indexed="64"/>
          </left>
          <right style="thin">
            <color indexed="64"/>
          </right>
          <top style="thin">
            <color indexed="64"/>
          </top>
          <bottom style="thin">
            <color indexed="64"/>
          </bottom>
        </border>
      </dxf>
    </rfmt>
    <rfmt sheetId="1" sqref="B115" start="0" length="0">
      <dxf>
        <font>
          <b val="0"/>
          <sz val="12"/>
          <name val="Times New Roman"/>
          <scheme val="none"/>
        </font>
        <numFmt numFmtId="4" formatCode="#,##0.00"/>
        <border outline="0">
          <left style="thin">
            <color indexed="64"/>
          </left>
          <right style="thin">
            <color indexed="64"/>
          </right>
          <top style="thin">
            <color indexed="64"/>
          </top>
          <bottom style="thin">
            <color indexed="64"/>
          </bottom>
        </border>
      </dxf>
    </rfmt>
    <rfmt sheetId="1" sqref="C115" start="0" length="0">
      <dxf>
        <font>
          <b val="0"/>
          <sz val="12"/>
          <name val="Times New Roman"/>
          <scheme val="none"/>
        </font>
        <numFmt numFmtId="4" formatCode="#,##0.00"/>
        <alignment horizontal="right" wrapText="0" readingOrder="0"/>
        <border outline="0">
          <left style="thin">
            <color indexed="64"/>
          </left>
          <right style="thin">
            <color indexed="64"/>
          </right>
          <top style="thin">
            <color indexed="64"/>
          </top>
          <bottom style="thin">
            <color indexed="64"/>
          </bottom>
        </border>
      </dxf>
    </rfmt>
    <rfmt sheetId="1" sqref="D115" start="0" length="0">
      <dxf>
        <font>
          <b val="0"/>
          <sz val="12"/>
          <name val="Times New Roman"/>
          <scheme val="none"/>
        </font>
        <numFmt numFmtId="4" formatCode="#,##0.00"/>
        <alignment horizontal="right" readingOrder="0"/>
        <border outline="0">
          <left style="thin">
            <color indexed="64"/>
          </left>
          <right style="thin">
            <color indexed="64"/>
          </right>
          <top style="thin">
            <color indexed="64"/>
          </top>
          <bottom style="thin">
            <color indexed="64"/>
          </bottom>
        </border>
      </dxf>
    </rfmt>
    <rcc rId="0" sId="1" dxf="1">
      <nc r="E115">
        <f>F115+G115+H115+I115</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115" start="0" length="0">
      <dxf>
        <font>
          <b val="0"/>
          <sz val="12"/>
          <name val="Times New Roman"/>
          <scheme val="none"/>
        </font>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G115"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H115"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115"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115"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K115" start="0" length="0">
      <dxf>
        <font>
          <b val="0"/>
          <sz val="12"/>
          <name val="Times New Roman"/>
          <scheme val="none"/>
        </font>
        <numFmt numFmtId="4" formatCode="#,##0.00"/>
        <alignment horizontal="center" readingOrder="0"/>
        <border outline="0">
          <left style="thin">
            <color indexed="64"/>
          </left>
          <right style="medium">
            <color indexed="64"/>
          </right>
          <top style="thin">
            <color indexed="64"/>
          </top>
          <bottom style="thin">
            <color indexed="64"/>
          </bottom>
        </border>
      </dxf>
    </rfmt>
    <rfmt sheetId="1" sqref="L115" start="0" length="0">
      <dxf>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115" start="0" length="0">
      <dxf>
        <font>
          <b val="0"/>
          <sz val="12"/>
          <name val="Times New Roman"/>
          <scheme val="none"/>
        </font>
        <numFmt numFmtId="4" formatCode="#,##0.00"/>
        <fill>
          <patternFill patternType="solid">
            <bgColor theme="0"/>
          </patternFill>
        </fill>
      </dxf>
    </rfmt>
    <rfmt sheetId="1" sqref="N115" start="0" length="0">
      <dxf>
        <numFmt numFmtId="4" formatCode="#,##0.00"/>
      </dxf>
    </rfmt>
  </rrc>
  <rrc rId="8600" sId="1" ref="A115:XFD115"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2" exp="area" ref3D="1" dr="$A$189:$XFD$189" dn="Z_678A9D6A_CD2F_4FC5_ADAB_B9CA298D42A2_.wvu.Rows" sId="1"/>
    <undo index="20" exp="area" ref3D="1" dr="$A$141:$XFD$145" dn="Z_678A9D6A_CD2F_4FC5_ADAB_B9CA298D42A2_.wvu.Rows" sId="1"/>
    <undo index="16" exp="area" ref3D="1" dr="$A$115:$XFD$115" dn="Z_678A9D6A_CD2F_4FC5_ADAB_B9CA298D42A2_.wvu.Rows" sId="1"/>
    <undo index="0" exp="area" ref3D="1" dr="$B$1:$D$1048576" dn="Z_678A9D6A_CD2F_4FC5_ADAB_B9CA298D42A2_.wvu.Cols" sId="1"/>
    <undo index="0" exp="area" ref3D="1" dr="$B$1:$D$1048576" dn="Z_628CE822_C2EF_47B9_A88D_DD60521BD79B_.wvu.Cols" sId="1"/>
    <rfmt sheetId="1" xfDxf="1" sqref="A115:XFD115" start="0" length="0">
      <dxf>
        <font>
          <b/>
          <sz val="12"/>
          <name val="Times New Roman"/>
          <scheme val="none"/>
        </font>
        <alignment horizontal="left" vertical="center" wrapText="1" readingOrder="0"/>
      </dxf>
    </rfmt>
    <rfmt sheetId="1" sqref="A115" start="0" length="0">
      <dxf>
        <font>
          <b val="0"/>
          <sz val="12"/>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dxf>
    </rfmt>
    <rfmt sheetId="1" sqref="B115" start="0" length="0">
      <dxf>
        <font>
          <b val="0"/>
          <sz val="12"/>
          <name val="Times New Roman"/>
          <scheme val="none"/>
        </font>
        <numFmt numFmtId="4" formatCode="#,##0.00"/>
        <alignment vertical="top" readingOrder="0"/>
        <border outline="0">
          <left style="thin">
            <color indexed="64"/>
          </left>
          <right style="thin">
            <color indexed="64"/>
          </right>
          <top style="thin">
            <color indexed="64"/>
          </top>
          <bottom style="thin">
            <color indexed="64"/>
          </bottom>
        </border>
      </dxf>
    </rfmt>
    <rfmt sheetId="1" sqref="C115" start="0" length="0">
      <dxf>
        <font>
          <b val="0"/>
          <sz val="12"/>
          <name val="Times New Roman"/>
          <scheme val="none"/>
        </font>
        <numFmt numFmtId="4" formatCode="#,##0.00"/>
        <alignment horizontal="right" wrapText="0" readingOrder="0"/>
        <border outline="0">
          <left style="thin">
            <color indexed="64"/>
          </left>
          <right style="thin">
            <color indexed="64"/>
          </right>
          <top style="thin">
            <color indexed="64"/>
          </top>
          <bottom style="thin">
            <color indexed="64"/>
          </bottom>
        </border>
      </dxf>
    </rfmt>
    <rfmt sheetId="1" sqref="D115" start="0" length="0">
      <dxf>
        <font>
          <b val="0"/>
          <sz val="12"/>
          <name val="Times New Roman"/>
          <scheme val="none"/>
        </font>
        <numFmt numFmtId="4" formatCode="#,##0.00"/>
        <alignment horizontal="right" readingOrder="0"/>
        <border outline="0">
          <left style="thin">
            <color indexed="64"/>
          </left>
          <right style="thin">
            <color indexed="64"/>
          </right>
          <top style="thin">
            <color indexed="64"/>
          </top>
          <bottom style="thin">
            <color indexed="64"/>
          </bottom>
        </border>
      </dxf>
    </rfmt>
    <rcc rId="0" sId="1" dxf="1">
      <nc r="E115">
        <f>F115+G115+H115+I115</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115" start="0" length="0">
      <dxf>
        <font>
          <b val="0"/>
          <sz val="12"/>
          <name val="Times New Roman"/>
          <scheme val="none"/>
        </font>
        <numFmt numFmtId="4" formatCode="#,##0.00"/>
        <alignment horizontal="center" shrinkToFit="1" readingOrder="0"/>
        <border outline="0">
          <left style="thin">
            <color indexed="64"/>
          </left>
          <right style="thin">
            <color indexed="64"/>
          </right>
          <top style="thin">
            <color indexed="64"/>
          </top>
          <bottom style="thin">
            <color indexed="64"/>
          </bottom>
        </border>
      </dxf>
    </rfmt>
    <rfmt sheetId="1" sqref="G115"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H115"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115"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115" start="0" length="0">
      <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115" start="0" length="0">
      <dxf>
        <font>
          <b val="0"/>
          <sz val="12"/>
          <name val="Times New Roman"/>
          <scheme val="none"/>
        </font>
        <numFmt numFmtId="4" formatCode="#,##0.00"/>
        <alignment horizontal="center" readingOrder="0"/>
        <border outline="0">
          <left style="thin">
            <color indexed="64"/>
          </left>
          <right style="medium">
            <color indexed="64"/>
          </right>
          <top style="thin">
            <color indexed="64"/>
          </top>
          <bottom style="thin">
            <color indexed="64"/>
          </bottom>
        </border>
      </dxf>
    </rfmt>
    <rfmt sheetId="1" sqref="L115" start="0" length="0">
      <dxf>
        <numFmt numFmtId="30" formatCode="@"/>
        <fill>
          <patternFill patternType="solid">
            <bgColor theme="0"/>
          </patternFill>
        </fill>
        <alignment horizontal="center" readingOrder="0"/>
        <border outline="0">
          <right style="medium">
            <color indexed="64"/>
          </right>
          <top style="thin">
            <color indexed="64"/>
          </top>
          <bottom style="thin">
            <color indexed="64"/>
          </bottom>
        </border>
      </dxf>
    </rfmt>
    <rfmt sheetId="1" sqref="M115" start="0" length="0">
      <dxf>
        <font>
          <b val="0"/>
          <sz val="12"/>
          <name val="Times New Roman"/>
          <scheme val="none"/>
        </font>
        <numFmt numFmtId="4" formatCode="#,##0.00"/>
        <fill>
          <patternFill patternType="solid">
            <bgColor theme="0"/>
          </patternFill>
        </fill>
      </dxf>
    </rfmt>
    <rfmt sheetId="1" sqref="N115" start="0" length="0">
      <dxf>
        <numFmt numFmtId="4" formatCode="#,##0.00"/>
      </dxf>
    </rfmt>
  </rrc>
  <rrc rId="8601" sId="1" ref="A109:XFD109" action="deleteRow">
    <undo index="0" exp="area" dr="K109" r="K106" sId="1"/>
    <undo index="0" exp="area" dr="J109" r="J106" sId="1"/>
    <undo index="0" exp="area" dr="I109" r="I106" sId="1"/>
    <undo index="0" exp="area" dr="H109" r="H106" sId="1"/>
    <undo index="0" exp="area" dr="G109" r="G106" sId="1"/>
    <undo index="0" exp="area" dr="F107:F109" r="F106" sId="1"/>
    <undo index="0" exp="area" ref3D="1" dr="$A$7:$M$109" dn="Z_CE70D32B_3BB3_45D6_A8B8_85829F736DDB_.wvu.FilterData" sId="1"/>
    <undo index="0" exp="area" ref3D="1" dr="$A$7:$M$109" dn="Z_FF0A71E1_0B7B_4276_82D4_1EF50CECB492_.wvu.FilterData" sId="1"/>
    <undo index="0" exp="area" ref3D="1" dr="$A$7:$M$109" dn="Z_FE87A2CC_F007_48D6_8568_B6954A5A8129_.wvu.FilterData" sId="1"/>
    <undo index="0" exp="area" ref3D="1" dr="$A$7:$M$109" dn="Z_FDAC03B8_73B1_40CE_8207_0E2CCD3ABBA7_.wvu.FilterData" sId="1"/>
    <undo index="0" exp="area" ref3D="1" dr="$A$7:$M$109" dn="Z_FCF9D6BA_3FA2_4C37_B737_6EFD98C4B534_.wvu.FilterData" sId="1"/>
    <undo index="0" exp="area" ref3D="1" dr="$A$7:$M$109" dn="Z_F9FAE247_6B0A_43A1_B85B_B090E6404D69_.wvu.FilterData" sId="1"/>
    <undo index="0" exp="area" ref3D="1" dr="$A$7:$M$109" dn="Z_F9C682C3_1927_49F6_A715_12F7FAF3E2CA_.wvu.FilterData" sId="1"/>
    <undo index="0" exp="area" ref3D="1" dr="$A$7:$M$109" dn="Z_F738D0BC_DC88_42C6_9F39_FEF3F7346252_.wvu.FilterData" sId="1"/>
    <undo index="0" exp="area" ref3D="1" dr="$A$7:$M$109" dn="Z_F72CF8D3_A8AD_4E5C_8556_FF830582CA7F_.wvu.FilterData" sId="1"/>
    <undo index="0" exp="area" ref3D="1" dr="$A$7:$M$109" dn="Z_F6B9C387_D897_4C54_A27F_256603B3BAF9_.wvu.FilterData" sId="1"/>
    <undo index="0" exp="area" ref3D="1" dr="$A$7:$M$109" dn="Z_F4E6F53E_6991_4BAD_9651_D2EA43368E11_.wvu.FilterData" sId="1"/>
    <undo index="0" exp="area" ref3D="1" dr="$A$7:$M$109" dn="Z_F45F0724_565A_4062_8B49_2B7703A3CF1B_.wvu.FilterData" sId="1"/>
    <undo index="0" exp="area" ref3D="1" dr="$A$7:$M$109" dn="Z_F3A46EAC_F814_43D8_81E4_0B84011A81CE_.wvu.FilterData" sId="1"/>
    <undo index="0" exp="area" ref3D="1" dr="$A$7:$M$109" dn="Z_F2375E9E_3CDD_4468_880D_BF163D7EB7E2_.wvu.FilterData" sId="1"/>
    <undo index="0" exp="area" ref3D="1" dr="$A$7:$M$109" dn="Z_F1EA1655_D6DE_4489_A709_6FDA0CED3DCA_.wvu.FilterData" sId="1"/>
    <undo index="0" exp="area" ref3D="1" dr="$A$7:$M$109" dn="Z_F1CBC251_A1F3_429D_A7BB_BA2574683774_.wvu.FilterData" sId="1"/>
    <undo index="0" exp="area" ref3D="1" dr="$A$7:$M$109" dn="Z_F16D28B9_753F_4983_9882_083BB1819B3B_.wvu.FilterData" sId="1"/>
    <undo index="0" exp="area" ref3D="1" dr="$A$7:$M$109" dn="Z_F0FBDE9B_39CA_4E21_A6A8_D96308928D38_.wvu.FilterData" sId="1"/>
    <undo index="0" exp="area" ref3D="1" dr="$A$7:$M$109" dn="Z_F01F9509_ABC2_4282_A055_596E412CFD9B_.wvu.FilterData" sId="1"/>
    <undo index="0" exp="area" ref3D="1" dr="$A$7:$M$109" dn="Z_EF979C0D_A031_443C_8827_5A5F77D6C30E_.wvu.FilterData" sId="1"/>
    <undo index="0" exp="area" ref3D="1" dr="$A$7:$M$109" dn="Z_EF5B88D5_834D_4156_8A09_AA8DDE79DF1F_.wvu.FilterData" sId="1"/>
    <undo index="0" exp="area" ref3D="1" dr="$A$7:$M$109" dn="Z_EEFB991E_68D0_4767_BF6E_3E2507CCA454_.wvu.FilterData" sId="1"/>
    <undo index="0" exp="area" ref3D="1" dr="$A$7:$M$109" dn="Z_EEB99D0A_BAE2_4F4B_874F_469B72F9B8B3_.wvu.FilterData" sId="1"/>
    <undo index="0" exp="area" ref3D="1" dr="$A$7:$M$109" dn="Z_EE2E9C49_5063_46F3_8F43_14830C9993E1_.wvu.FilterData" sId="1"/>
    <undo index="0" exp="area" ref3D="1" dr="$A$7:$M$109" dn="Z_ED7BD0C4_3503_41CE_B569_6893D973C257_.wvu.FilterData" sId="1"/>
    <undo index="0" exp="area" ref3D="1" dr="$A$7:$M$109" dn="Z_ED604D3C_7EE5_43BD_9FE2_045F211E2102_.wvu.FilterData" sId="1"/>
    <undo index="0" exp="area" ref3D="1" dr="$A$7:$M$109" dn="Z_EBFFEB82_5F4A_4020_8993_4407F6EA5AA8_.wvu.FilterData" sId="1"/>
    <undo index="0" exp="area" ref3D="1" dr="$A$7:$M$109" dn="Z_EA5DFB5F_0839_4129_9CCF_43D3A7B52806_.wvu.FilterData" sId="1"/>
    <undo index="0" exp="area" ref3D="1" dr="$A$7:$M$109" dn="Z_E9706A85_6759_47E8_9EFD_428965FCF511_.wvu.FilterData" sId="1"/>
    <undo index="0" exp="area" ref3D="1" dr="$A$7:$M$109" dn="Z_E85C3412_194D_4E48_843B_BE6310A493AC_.wvu.FilterData" sId="1"/>
    <undo index="0" exp="area" ref3D="1" dr="$A$7:$M$109" dn="Z_E7168935_B668_448E_8B02_6E47C9B3FFCA_.wvu.FilterData" sId="1"/>
    <undo index="0" exp="area" ref3D="1" dr="$A$7:$M$109" dn="Z_E50374E1_7F57_4CC0_9196_BC52FACB10CB_.wvu.FilterData" sId="1"/>
    <undo index="0" exp="area" ref3D="1" dr="$A$7:$M$109" dn="Z_E4EB0FC1_0CD9_452D_9D37_E34135687CF8_.wvu.FilterData" sId="1"/>
    <undo index="0" exp="area" ref3D="1" dr="$A$7:$M$109" dn="Z_E4E4EF32_3A4B_4E26_A353_CE9C3E4F938D_.wvu.FilterData" sId="1"/>
    <undo index="0" exp="area" ref3D="1" dr="$A$7:$M$109" dn="Z_E4D7B728_1698_45D5_A3BA_BCFFFA8AA788_.wvu.FilterData" sId="1"/>
    <undo index="0" exp="area" ref3D="1" dr="$A$7:$M$109" dn="Z_E480AEF0_4041_472C_A286_9D5A3FD34960_.wvu.FilterData" sId="1"/>
    <undo index="0" exp="area" ref3D="1" dr="$A$7:$M$109" dn="Z_E3FF8D14_5C2A_440D_9AD4_83F4CECD8E59_.wvu.FilterData" sId="1"/>
    <undo index="0" exp="area" ref3D="1" dr="$A$7:$M$109" dn="Z_DB357E0A_D5A1_4BBF_A99B_A98B7327C8FE_.wvu.FilterData" sId="1"/>
    <undo index="0" exp="area" ref3D="1" dr="$A$7:$M$109" dn="Z_D6B99CB8_1CA9_46AB_86AC_F74364F05616_.wvu.FilterData" sId="1"/>
    <undo index="0" exp="area" ref3D="1" dr="$A$7:$M$109" dn="Z_D69EE60A_8116_4B79_902B_DC8EAE52BD4D_.wvu.FilterData" sId="1"/>
    <undo index="0" exp="area" ref3D="1" dr="$A$7:$M$109" dn="Z_D47B9F52_D1AD_4953_ACCE_8C0F32680E99_.wvu.FilterData" sId="1"/>
    <undo index="0" exp="area" ref3D="1" dr="$A$7:$M$109" dn="Z_D433E148_CE28_4AC9_80BA_9EE8D5F09EA6_.wvu.FilterData" sId="1"/>
    <undo index="0" exp="area" ref3D="1" dr="$A$7:$M$109" dn="Z_D3F338E9_DD1D_41E3_82EF_D53C02909B2A_.wvu.FilterData" sId="1"/>
    <undo index="0" exp="area" ref3D="1" dr="$A$7:$M$109" dn="Z_D2D166CB_8B1C_4576_8A48_452E7DF8605F_.wvu.FilterData" sId="1"/>
    <undo index="0" exp="area" ref3D="1" dr="$A$7:$M$109" dn="Z_D19FDF75_29A0_4D82_BE5C_08013876B004_.wvu.FilterData" sId="1"/>
    <undo index="0" exp="area" ref3D="1" dr="$A$7:$M$109" dn="Z_D068228D_50DB_4789_884F_B3F93604FF3F_.wvu.FilterData" sId="1"/>
    <undo index="0" exp="area" ref3D="1" dr="$A$7:$M$109" dn="Z_CF5726A3_9000_468D_A11B_2ECF005266ED_.wvu.FilterData" sId="1"/>
    <undo index="0" exp="area" ref3D="1" dr="$A$7:$M$109" dn="Z_CCFCF02B_7982_46C4_A1C8_2058CA3F69A6_.wvu.FilterData" sId="1"/>
    <undo index="0" exp="area" ref3D="1" dr="$A$7:$M$109" dn="Z_CC6DE2F3_89FB_4DDB_94EC_0FB79033A3D6_.wvu.FilterData" sId="1"/>
    <undo index="0" exp="area" ref3D="1" dr="$A$7:$M$109" dn="Z_CB86E9C3_39FB_40ED_8FF6_E0E4E1C3393B_.wvu.FilterData" sId="1"/>
    <undo index="0" exp="area" ref3D="1" dr="$A$7:$M$109" dn="Z_CB47F216_CABA_41B7_85BB_78D5FAEE1D34_.wvu.FilterData" sId="1"/>
    <undo index="0" exp="area" ref3D="1" dr="$A$7:$M$109" dn="Z_C5C3AD29_B6CE_4B15_9C4B_3C7A801D1101_.wvu.FilterData" sId="1"/>
    <undo index="0" exp="area" ref3D="1" dr="$H$1:$I$1048576" dn="Z_C249F1C0_5F87_4903_9107_68771F7F1656_.wvu.Cols" sId="1"/>
    <undo index="0" exp="area" ref3D="1" dr="$A$7:$M$109" dn="Z_C1C4D8DF_7C26_414E_B8F6_0B4B56FD0FB8_.wvu.FilterData" sId="1"/>
    <undo index="0" exp="area" ref3D="1" dr="$H$1:$I$1048576" dn="Z_C12ECCB3_7E0E_4612_AFEC_78E64777E49A_.wvu.Cols" sId="1"/>
    <undo index="0" exp="area" ref3D="1" dr="$A$7:$M$109" dn="Z_C0B447ED_9FA8_4FD0_ADD3_D72EDF028E50_.wvu.FilterData" sId="1"/>
    <undo index="0" exp="area" ref3D="1" dr="$A$7:$M$109" dn="Z_BE7DFAC1_D172_4B6F_AF80_5EA9D50983C3_.wvu.FilterData" sId="1"/>
    <undo index="2" exp="area" ref3D="1" dr="$H$1:$I$1048576" dn="Z_BCCBEA4F_0D7A_4A17_8829_58A9F53F9252_.wvu.Cols" sId="1"/>
    <undo index="1" exp="area" ref3D="1" dr="$B$1:$D$1048576" dn="Z_BCCBEA4F_0D7A_4A17_8829_58A9F53F9252_.wvu.Cols" sId="1"/>
    <undo index="0" exp="area" ref3D="1" dr="$A$7:$M$109" dn="Z_BC02E0B2_ED65_4981_A07C_7A696E700DA3_.wvu.FilterData" sId="1"/>
    <undo index="0" exp="area" ref3D="1" dr="$A$7:$M$109" dn="Z_B50DC7B4_469E_4BC3_8601_8A5CFA51FE1D_.wvu.FilterData" sId="1"/>
    <undo index="0" exp="area" ref3D="1" dr="$A$7:$M$109" dn="Z_B3E61222_E790_444B_82C6_0D679D5FDE66_.wvu.FilterData" sId="1"/>
    <undo index="0" exp="area" ref3D="1" dr="$A$7:$M$109" dn="Z_B1C2334B_218E_4064_8301_223FF7195406_.wvu.FilterData" sId="1"/>
    <undo index="0" exp="area" ref3D="1" dr="$A$7:$M$109" dn="Z_AF86842F_4EEF_4054_B227_8640A6657155_.wvu.FilterData" sId="1"/>
    <undo index="0" exp="area" ref3D="1" dr="$A$7:$M$109" dn="Z_AEB5DDB2_E2B6_463D_B689_3363A52B5075_.wvu.FilterData" sId="1"/>
    <undo index="0" exp="area" ref3D="1" dr="$A$7:$M$109" dn="Z_ADB71F29_CE19_48FA_B6F4_18E032FE2190_.wvu.FilterData" sId="1"/>
    <undo index="0" exp="area" ref3D="1" dr="$A$7:$M$109" dn="Z_ACFBD17C_B7D4_4E61_AA37_85846D684EBE_.wvu.FilterData" sId="1"/>
    <undo index="0" exp="area" ref3D="1" dr="$A$7:$M$109" dn="Z_A9EE3B5D_9B2D_4E75_9466_759654997209_.wvu.FilterData" sId="1"/>
    <undo index="0" exp="area" ref3D="1" dr="$A$7:$M$109" dn="Z_A8B107DE_728C_477C_9AD8_9029C7FF4FA9_.wvu.FilterData" sId="1"/>
    <undo index="0" exp="area" ref3D="1" dr="$A$7:$M$109" dn="Z_A7DBF3D1_6467_4C50_BCAB_C5496F24C0D7_.wvu.FilterData" sId="1"/>
    <undo index="0" exp="area" ref3D="1" dr="$A$7:$M$109" dn="Z_A67343F4_491F_4E2C_83DF_EDFCEDB88A53_.wvu.FilterData" sId="1"/>
    <undo index="0" exp="area" ref3D="1" dr="$A$7:$M$109" dn="Z_A65C076D_CB8F_46B6_AD85_9850720E7D8C_.wvu.FilterData" sId="1"/>
    <undo index="0" exp="area" ref3D="1" dr="$A$7:$M$109" dn="Z_A124AB68_B339_489D_AFE5_2FA9E236123F_.wvu.FilterData" sId="1"/>
    <undo index="0" exp="area" ref3D="1" dr="$A$7:$M$109" dn="Z_9D973A29_B18A_4300_8735_40F4D5040C33_.wvu.FilterData" sId="1"/>
    <undo index="0" exp="area" ref3D="1" dr="$B$1:$D$1048576" dn="Z_9D973A29_B18A_4300_8735_40F4D5040C33_.wvu.Cols" sId="1"/>
    <undo index="0" exp="area" ref3D="1" dr="$A$7:$M$109" dn="Z_9C3713B0_1FB0_4C45_8E56_E8CF9598F013_.wvu.FilterData" sId="1"/>
    <undo index="0" exp="area" ref3D="1" dr="$A$7:$M$109" dn="Z_9BA86FB8_F180_4BD5_A4C2_6D20CBF96E76_.wvu.FilterData" sId="1"/>
    <undo index="0" exp="area" ref3D="1" dr="$A$7:$M$109" dn="Z_9A21076C_6F7A_4E90_AEB1_D667BEDB3CD3_.wvu.FilterData" sId="1"/>
    <undo index="0" exp="area" ref3D="1" dr="$A$7:$M$109" dn="Z_96F23B90_6C86_4ECD_A9BB_4E032B5F8C04_.wvu.FilterData" sId="1"/>
    <undo index="0" exp="area" ref3D="1" dr="$A$7:$M$109" dn="Z_92217E50_9BDD_4C7B_873D_95084C485179_.wvu.FilterData" sId="1"/>
    <undo index="0" exp="area" ref3D="1" dr="$A$7:$M$109" dn="Z_8FDBD45A_9B99_4E62_94F1_1398D77C1CF0_.wvu.FilterData" sId="1"/>
    <undo index="0" exp="area" ref3D="1" dr="$A$7:$M$109" dn="Z_8F130ADD_1C12_41FE_A3D4_04B1424F8F17_.wvu.FilterData" sId="1"/>
    <undo index="0" exp="area" ref3D="1" dr="$A$7:$M$109" dn="Z_8DA0D955_95AA_478B_9ADB_8F0DA6827543_.wvu.FilterData" sId="1"/>
    <undo index="0" exp="area" ref3D="1" dr="$A$7:$M$109" dn="Z_88F50029_D994_4DFB_8294_B5769E6BBD64_.wvu.FilterData" sId="1"/>
    <undo index="0" exp="area" ref3D="1" dr="$A$7:$M$109" dn="Z_88C336E2_DEA0_4FEC_A5C4_66485F95BE03_.wvu.FilterData" sId="1"/>
    <undo index="0" exp="area" ref3D="1" dr="$A$7:$M$109" dn="Z_87A6E0F7_76E5_4477_9F50_9B89932E2A52_.wvu.FilterData" sId="1"/>
    <undo index="0" exp="area" ref3D="1" dr="$A$7:$M$109" dn="Z_8383FD37_8F79_489F_A1BC_5A586D50DEB8_.wvu.FilterData" sId="1"/>
    <undo index="0" exp="area" ref3D="1" dr="$A$7:$M$109" dn="Z_8341DEC4_8518_49B8_92B2_3860966F79B7_.wvu.FilterData" sId="1"/>
    <undo index="0" exp="area" ref3D="1" dr="$A$7:$M$109" dn="Z_8306565B_32F3_4CE1_8F8C_600168C3FA06_.wvu.FilterData" sId="1"/>
    <undo index="0" exp="area" ref3D="1" dr="$A$7:$M$109" dn="Z_820535E4_09B4_4C22_BA70_7E3899B06FAF_.wvu.FilterData" sId="1"/>
    <undo index="0" exp="area" ref3D="1" dr="$A$7:$M$109" dn="Z_8095242C_E545_43B7_B63B_0BA82A05C780_.wvu.FilterData" sId="1"/>
    <undo index="0" exp="area" ref3D="1" dr="$A$7:$M$109" dn="Z_80207B37_8BB3_4D02_B40D_BE1693D03136_.wvu.FilterData" sId="1"/>
    <undo index="0" exp="area" ref3D="1" dr="$A$7:$M$109" dn="Z_7ED45784_5956_444C_B167_D3B2F34828BF_.wvu.FilterData" sId="1"/>
    <undo index="0" exp="area" ref3D="1" dr="$A$7:$M$109" dn="Z_7C0FD85A_9BD8_4B0B_94A5_94A592F768B0_.wvu.FilterData" sId="1"/>
    <undo index="0" exp="area" ref3D="1" dr="$A$7:$M$109" dn="Z_7ABCE1DB_F30E_4023_BC0B_101712C44DAB_.wvu.FilterData" sId="1"/>
    <undo index="0" exp="area" ref3D="1" dr="$A$7:$M$109" dn="Z_744DBF9C_7688_4F98_8855_6D5AE98C3108_.wvu.FilterData" sId="1"/>
    <undo index="0" exp="area" ref3D="1" dr="$A$7:$M$109" dn="Z_7313D556_CA72_4BF5_B6FE_D8734D64033E_.wvu.FilterData" sId="1"/>
    <undo index="0" exp="area" ref3D="1" dr="$A$7:$M$109" dn="Z_72CBF25A_CC34_4B12_8CC2_7ECE1E836672_.wvu.FilterData" sId="1"/>
    <undo index="0" exp="area" ref3D="1" dr="$A$7:$M$109" dn="Z_707F327D_029B_43CB_B0D7_2B87355A795F_.wvu.FilterData" sId="1"/>
    <undo index="0" exp="area" ref3D="1" dr="$A$7:$M$109" dn="Z_703F24E5_9545_485C_85A8_58161C9EADD2_.wvu.FilterData" sId="1"/>
    <undo index="0" exp="area" ref3D="1" dr="$A$7:$M$109" dn="Z_6EBDD3E9_6788_4B2C_85FD_FC3C232510E3_.wvu.FilterData" sId="1"/>
    <undo index="0" exp="area" ref3D="1" dr="$A$7:$M$109" dn="Z_6E17E2F5_F7CB_44C0_A17D_8E6F541DB72C_.wvu.FilterData" sId="1"/>
    <undo index="0" exp="area" ref3D="1" dr="$A$7:$M$109" dn="Z_6D027BE4_FEE9_4017_AFDC_AA6EE9D3F9FD_.wvu.FilterData" sId="1"/>
    <undo index="0" exp="area" ref3D="1" dr="$A$7:$M$109" dn="Z_6CCE1614_1608_422A_BAE5_38E79897D756_.wvu.FilterData" sId="1"/>
    <undo index="22" exp="area" ref3D="1" dr="$A$188:$XFD$188" dn="Z_678A9D6A_CD2F_4FC5_ADAB_B9CA298D42A2_.wvu.Rows" sId="1"/>
    <undo index="20" exp="area" ref3D="1" dr="$A$140:$XFD$144" dn="Z_678A9D6A_CD2F_4FC5_ADAB_B9CA298D42A2_.wvu.Rows" sId="1"/>
    <undo index="14" exp="area" ref3D="1" dr="$A$109:$XFD$109" dn="Z_678A9D6A_CD2F_4FC5_ADAB_B9CA298D42A2_.wvu.Rows" sId="1"/>
    <undo index="0" exp="area" ref3D="1" dr="$A$7:$M$109" dn="Z_678A9D6A_CD2F_4FC5_ADAB_B9CA298D42A2_.wvu.FilterData" sId="1"/>
    <undo index="0" exp="area" ref3D="1" dr="$B$1:$D$1048576" dn="Z_678A9D6A_CD2F_4FC5_ADAB_B9CA298D42A2_.wvu.Cols" sId="1"/>
    <undo index="0" exp="area" ref3D="1" dr="$A$7:$M$109" dn="Z_6683D8FE_FEDD_48E3_8710_BD64AF6E7B5A_.wvu.FilterData" sId="1"/>
    <undo index="0" exp="area" ref3D="1" dr="$A$7:$M$109" dn="Z_65729556_68C4_4137_BF9F_9C74B60AC56D_.wvu.FilterData" sId="1"/>
    <undo index="0" exp="area" ref3D="1" dr="$A$7:$M$109" dn="Z_628CE822_C2EF_47B9_A88D_DD60521BD79B_.wvu.FilterData" sId="1"/>
    <undo index="0" exp="area" ref3D="1" dr="$B$1:$D$1048576" dn="Z_628CE822_C2EF_47B9_A88D_DD60521BD79B_.wvu.Cols" sId="1"/>
    <undo index="0" exp="area" ref3D="1" dr="$A$7:$M$109" dn="Z_61694087_F9FF_469A_852E_3516B51EE41D_.wvu.FilterData" sId="1"/>
    <undo index="0" exp="area" ref3D="1" dr="$A$7:$M$109" dn="Z_612BCCDC_3780_4929_A156_A819CDB8DB3A_.wvu.FilterData" sId="1"/>
    <undo index="0" exp="area" ref3D="1" dr="$A$7:$M$109" dn="Z_60C279A3_E581_49A6_B398_95412177C4C5_.wvu.FilterData" sId="1"/>
    <undo index="0" exp="area" ref3D="1" dr="$A$7:$M$109" dn="Z_5F45BAF8_0D2E_4175_8975_EAF98C5A92DA_.wvu.FilterData" sId="1"/>
    <undo index="0" exp="area" ref3D="1" dr="$A$7:$M$109" dn="Z_5D01DEEB_2A19_4A15_A737_D6B47D9453B7_.wvu.FilterData" sId="1"/>
    <undo index="0" exp="area" ref3D="1" dr="$A$7:$M$109" dn="Z_5BDB3764_8F92_47F0_B53B_256435DF4D46_.wvu.FilterData" sId="1"/>
    <undo index="0" exp="area" ref3D="1" dr="$A$7:$M$109" dn="Z_5B2231FD_264C_4F14_AF06_64D9B0B6136E_.wvu.FilterData" sId="1"/>
    <undo index="0" exp="area" ref3D="1" dr="$A$7:$M$109" dn="Z_57D224FD_2FA7_43EB_BF6E_EA3C85C14989_.wvu.FilterData" sId="1"/>
    <undo index="0" exp="area" ref3D="1" dr="$A$7:$M$109" dn="Z_5564015D_F982_425A_B585_56CB5D3C3757_.wvu.FilterData" sId="1"/>
    <undo index="0" exp="area" ref3D="1" dr="$A$7:$M$109" dn="Z_51A9E11A_977F_40B2_BD74_17BDA5FA81DD_.wvu.FilterData" sId="1"/>
    <undo index="0" exp="area" ref3D="1" dr="$A$7:$M$109" dn="Z_4BE02421_FE41_4606_923E_516814B6A05B_.wvu.FilterData" sId="1"/>
    <undo index="0" exp="area" ref3D="1" dr="$A$7:$M$109" dn="Z_49361CD5_F40A_4828_8442_460A00D8A7BB_.wvu.FilterData" sId="1"/>
    <undo index="0" exp="area" ref3D="1" dr="$A$7:$M$109" dn="Z_471FE71B_7CCD_49C1_9A24_F06347D5AF9A_.wvu.FilterData" sId="1"/>
    <undo index="0" exp="area" ref3D="1" dr="$A$7:$M$109" dn="Z_46D2B165_3599_496F_AB12_8418F08E4B68_.wvu.FilterData" sId="1"/>
    <undo index="0" exp="area" ref3D="1" dr="$A$7:$M$109" dn="Z_447FEB72_91F8_4509_A19E_332A7318EBBA_.wvu.FilterData" sId="1"/>
    <undo index="0" exp="area" ref3D="1" dr="$A$7:$M$109" dn="Z_4298D7C5_41F6_4DD1_BDAB_A2E4005BFCBF_.wvu.FilterData" sId="1"/>
    <undo index="0" exp="area" ref3D="1" dr="$A$7:$M$109" dn="Z_427FCE8D_E89E_4EB6_A505_6EE3AD4E47A0_.wvu.FilterData" sId="1"/>
    <undo index="0" exp="area" ref3D="1" dr="$A$7:$M$109" dn="Z_41182C7F_F27F_4C08_9FE6_92939A34B1AF_.wvu.FilterData" sId="1"/>
    <undo index="0" exp="area" ref3D="1" dr="$A$7:$M$109" dn="Z_3D8E6975_1271_48EA_AE2C_2E8C3E0684FE_.wvu.FilterData" sId="1"/>
    <undo index="0" exp="area" ref3D="1" dr="$A$7:$M$109" dn="Z_39202621_8E6D_440C_AFB1_0EE4245B5AEB_.wvu.FilterData" sId="1"/>
    <undo index="0" exp="area" ref3D="1" dr="$A$7:$M$109" dn="Z_36A87E37_189E_4B75_BE9A_54C6DC067C3E_.wvu.FilterData" sId="1"/>
    <undo index="0" exp="area" ref3D="1" dr="$A$7:$M$109" dn="Z_357FFB52_C9B6_4440_8284_161A50C3EDDC_.wvu.FilterData" sId="1"/>
    <undo index="0" exp="area" ref3D="1" dr="$A$7:$M$109" dn="Z_345A6325_1C39_4B4F_88E0_2AC30A6D821C_.wvu.FilterData" sId="1"/>
    <undo index="0" exp="area" ref3D="1" dr="$A$7:$M$109" dn="Z_31B97608_BD1E_4D35_8FE8_A11574707927_.wvu.FilterData" sId="1"/>
    <undo index="0" exp="area" ref3D="1" dr="$A$7:$M$109" dn="Z_2E37C5A1_6813_4B71_879F_37E5AA01942C_.wvu.FilterData" sId="1"/>
    <undo index="0" exp="area" ref3D="1" dr="$A$7:$M$109" dn="Z_2E2DCFC7_19D3_4E01_9B92_0A9F2DA70E43_.wvu.FilterData" sId="1"/>
    <undo index="0" exp="area" ref3D="1" dr="$A$7:$M$109" dn="Z_2E0C2D44_39D4_4E33_8031_E3EDEC92F5F4_.wvu.FilterData" sId="1"/>
    <undo index="0" exp="area" ref3D="1" dr="$A$7:$M$109" dn="Z_2D7542BD_AF4A_477C_99A4_E9435F53E527_.wvu.FilterData" sId="1"/>
    <undo index="0" exp="area" ref3D="1" dr="$A$7:$M$109" dn="Z_2D5D3583_7F46_4802_AFE6_56F5B47C1541_.wvu.FilterData" sId="1"/>
    <undo index="0" exp="area" ref3D="1" dr="$A$7:$M$109" dn="Z_2CF64556_5BE3_48BC_8657_4D0232A3CA90_.wvu.FilterData" sId="1"/>
    <undo index="0" exp="area" ref3D="1" dr="$A$7:$M$109" dn="Z_28282A2F_ECC9_471D_A33B_FDD9F0FF5109_.wvu.FilterData" sId="1"/>
    <undo index="0" exp="area" ref3D="1" dr="$A$7:$M$109" dn="Z_278A783A_6FDB_4C84_A51E_E3700B536E78_.wvu.FilterData" sId="1"/>
    <undo index="0" exp="area" ref3D="1" dr="$A$7:$M$109" dn="Z_26BA2648_E845_4F7B_B1FB_DD6D21E3A965_.wvu.FilterData" sId="1"/>
    <undo index="0" exp="area" ref3D="1" dr="$A$7:$M$109" dn="Z_267D9F39_92E7_41F3_A4F6_85EB399610A9_.wvu.FilterData" sId="1"/>
    <undo index="0" exp="area" ref3D="1" dr="$A$7:$M$109" dn="Z_2414A33F_089A_496C_A74B_0BA73FAA02E3_.wvu.FilterData" sId="1"/>
    <undo index="0" exp="area" ref3D="1" dr="$A$7:$M$109" dn="Z_23ED2818_DEE3_4211_B2CE_1D71D2310644_.wvu.FilterData" sId="1"/>
    <undo index="0" exp="area" ref3D="1" dr="$A$7:$M$109" dn="Z_2217BD2D_6772_41D5_868E_E2B75945BD86_.wvu.FilterData" sId="1"/>
    <undo index="0" exp="area" ref3D="1" dr="$A$7:$M$109" dn="Z_20C571E4_68B9_4F86_ACB8_EA02C19CF8BD_.wvu.FilterData" sId="1"/>
    <undo index="0" exp="area" ref3D="1" dr="$A$7:$M$109" dn="Z_206AE126_38FB_43D1_8880_59C2B120D464_.wvu.FilterData" sId="1"/>
    <undo index="0" exp="area" ref3D="1" dr="$A$7:$M$109" dn="Z_1E8CE030_6667_49ED_9A26_585987AD6B56_.wvu.FilterData" sId="1"/>
    <undo index="0" exp="area" ref3D="1" dr="$A$7:$M$109" dn="Z_1B8EC7B6_DC2C_49BD_B430_99F6FBBA7D5E_.wvu.FilterData" sId="1"/>
    <undo index="0" exp="area" ref3D="1" dr="$A$7:$M$109" dn="Z_1AB7E525_4117_4BEE_A65A_1CBAC6B816AC_.wvu.FilterData" sId="1"/>
    <undo index="0" exp="area" ref3D="1" dr="$A$7:$M$109" dn="Z_1A25DFD7_EC49_4EBE_A53B_694DA6795B8A_.wvu.FilterData" sId="1"/>
    <undo index="0" exp="area" ref3D="1" dr="$A$7:$M$109" dn="Z_1948FC6C_0241_4C6F_BE84_617E3B24557F_.wvu.FilterData" sId="1"/>
    <undo index="0" exp="area" ref3D="1" dr="$A$7:$M$109" dn="Z_178514D5_9833_4647_99F8_F6F62FD8C78C_.wvu.FilterData" sId="1"/>
    <undo index="0" exp="area" ref3D="1" dr="$A$7:$M$109" dn="Z_162105E6_B5FC_4D87_9E05_EEEC8AD8D0A5_.wvu.FilterData" sId="1"/>
    <undo index="0" exp="area" ref3D="1" dr="$A$7:$M$109" dn="Z_13C16315_D7D1_434A_8441_087A6B6AE24C_.wvu.FilterData" sId="1"/>
    <undo index="0" exp="area" ref3D="1" dr="$A$7:$M$109" dn="Z_11DA34D0_287E_4D1E_9C39_4BB9915B8AAE_.wvu.FilterData" sId="1"/>
    <undo index="0" exp="area" ref3D="1" dr="$A$7:$M$109" dn="Z_11CC2828_A35A_4E5D_A560_92B8E51EE7E7_.wvu.FilterData" sId="1"/>
    <undo index="0" exp="area" ref3D="1" dr="$A$7:$M$109" dn="Z_0BF5759A_EEB1_4FC6_AD65_E1E9066DCE38_.wvu.FilterData" sId="1"/>
    <undo index="0" exp="area" ref3D="1" dr="$A$7:$M$109" dn="Z_0B57B340_6793_46A0_BB11_524670C1D4AE_.wvu.FilterData" sId="1"/>
    <undo index="0" exp="area" ref3D="1" dr="$A$7:$M$109" dn="Z_06E7B191_B7D8_4B04_B6D4_9E0F3718194E_.wvu.FilterData" sId="1"/>
    <undo index="0" exp="area" ref3D="1" dr="$A$7:$M$109" dn="Z_05E88B7A_74B7_43F4_8F62_9C24ACE0842C_.wvu.FilterData" sId="1"/>
    <undo index="0" exp="area" ref3D="1" dr="$A$7:$M$109" dn="Z_01F672E5_5F31_4F36_B2E2_7FCA5EE2DE2F_.wvu.FilterData" sId="1"/>
    <undo index="0" exp="area" ref3D="1" dr="$A$7:$M$109" dn="_ФильтрБазыДанных" sId="1"/>
    <rfmt sheetId="1" xfDxf="1" sqref="A109:XFD109" start="0" length="0">
      <dxf>
        <font>
          <b/>
          <sz val="12"/>
          <name val="Times New Roman"/>
          <scheme val="none"/>
        </font>
        <alignment horizontal="left" vertical="center" wrapText="1" readingOrder="0"/>
      </dxf>
    </rfmt>
    <rfmt sheetId="1" sqref="A109" start="0" length="0">
      <dxf>
        <font>
          <b val="0"/>
          <sz val="12"/>
          <name val="Times New Roman"/>
          <scheme val="none"/>
        </font>
        <numFmt numFmtId="30" formatCode="@"/>
        <border outline="0">
          <left style="medium">
            <color indexed="64"/>
          </left>
          <right style="thin">
            <color indexed="64"/>
          </right>
          <top style="thin">
            <color indexed="64"/>
          </top>
          <bottom style="thin">
            <color indexed="64"/>
          </bottom>
        </border>
      </dxf>
    </rfmt>
    <rfmt sheetId="1" sqref="B109" start="0" length="0">
      <dxf>
        <font>
          <b val="0"/>
          <sz val="12"/>
          <name val="Times New Roman"/>
          <scheme val="none"/>
        </font>
        <numFmt numFmtId="4" formatCode="#,##0.00"/>
        <border outline="0">
          <left style="thin">
            <color indexed="64"/>
          </left>
          <right style="thin">
            <color indexed="64"/>
          </right>
          <top style="thin">
            <color indexed="64"/>
          </top>
          <bottom style="thin">
            <color indexed="64"/>
          </bottom>
        </border>
      </dxf>
    </rfmt>
    <rfmt sheetId="1" sqref="C109" start="0" length="0">
      <dxf>
        <font>
          <b val="0"/>
          <sz val="12"/>
          <name val="Times New Roman"/>
          <scheme val="none"/>
        </font>
        <numFmt numFmtId="4" formatCode="#,##0.00"/>
        <alignment horizontal="right" wrapText="0" readingOrder="0"/>
        <border outline="0">
          <left style="thin">
            <color indexed="64"/>
          </left>
          <right style="thin">
            <color indexed="64"/>
          </right>
          <top style="thin">
            <color indexed="64"/>
          </top>
          <bottom style="thin">
            <color indexed="64"/>
          </bottom>
        </border>
      </dxf>
    </rfmt>
    <rfmt sheetId="1" sqref="D109" start="0" length="0">
      <dxf>
        <font>
          <b val="0"/>
          <sz val="12"/>
          <name val="Times New Roman"/>
          <scheme val="none"/>
        </font>
        <numFmt numFmtId="4" formatCode="#,##0.00"/>
        <alignment horizontal="right" readingOrder="0"/>
        <border outline="0">
          <left style="thin">
            <color indexed="64"/>
          </left>
          <right style="thin">
            <color indexed="64"/>
          </right>
          <top style="thin">
            <color indexed="64"/>
          </top>
          <bottom style="thin">
            <color indexed="64"/>
          </bottom>
        </border>
      </dxf>
    </rfmt>
    <rcc rId="0" sId="1" dxf="1">
      <nc r="E109">
        <f>F109+G109</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109" start="0" length="0">
      <dxf>
        <font>
          <b val="0"/>
          <sz val="12"/>
          <name val="Times New Roman"/>
          <scheme val="none"/>
        </font>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G109"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H109"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109"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109"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K109" start="0" length="0">
      <dxf>
        <font>
          <b val="0"/>
          <sz val="12"/>
          <name val="Times New Roman"/>
          <scheme val="none"/>
        </font>
        <numFmt numFmtId="4" formatCode="#,##0.00"/>
        <alignment horizontal="center" readingOrder="0"/>
        <border outline="0">
          <left style="thin">
            <color indexed="64"/>
          </left>
          <right style="medium">
            <color indexed="64"/>
          </right>
          <top style="thin">
            <color indexed="64"/>
          </top>
          <bottom style="thin">
            <color indexed="64"/>
          </bottom>
        </border>
      </dxf>
    </rfmt>
    <rcc rId="0" sId="1" dxf="1">
      <nc r="L109" t="inlineStr">
        <is>
          <t>1210081020</t>
        </is>
      </nc>
      <ndxf>
        <numFmt numFmtId="30" formatCode="@"/>
        <fill>
          <patternFill patternType="solid">
            <bgColor theme="0"/>
          </patternFill>
        </fill>
        <alignment horizontal="center" readingOrder="0"/>
        <border outline="0">
          <right style="medium">
            <color indexed="64"/>
          </right>
          <top style="thin">
            <color indexed="64"/>
          </top>
          <bottom style="thin">
            <color indexed="64"/>
          </bottom>
        </border>
      </ndxf>
    </rcc>
    <rfmt sheetId="1" sqref="M109" start="0" length="0">
      <dxf>
        <numFmt numFmtId="4" formatCode="#,##0.00"/>
      </dxf>
    </rfmt>
    <rfmt sheetId="1" sqref="N109" start="0" length="0">
      <dxf>
        <numFmt numFmtId="4" formatCode="#,##0.00"/>
      </dxf>
    </rfmt>
  </rrc>
  <rcc rId="8602" sId="1">
    <oc r="G106">
      <f>SUM(G109:G109)</f>
    </oc>
    <nc r="G106">
      <f>SUM(G107:G108)</f>
    </nc>
  </rcc>
  <rcc rId="8603" sId="1">
    <oc r="H106">
      <f>SUM(#REF!)</f>
    </oc>
    <nc r="H106">
      <f>SUM(H107:H108)</f>
    </nc>
  </rcc>
  <rcc rId="8604" sId="1">
    <oc r="I106">
      <f>SUM(#REF!)</f>
    </oc>
    <nc r="I106">
      <f>SUM(I107:I108)</f>
    </nc>
  </rcc>
  <rcc rId="8605" sId="1">
    <oc r="J106">
      <f>SUM(#REF!)</f>
    </oc>
    <nc r="J106">
      <f>SUM(J107:J108)</f>
    </nc>
  </rcc>
  <rcc rId="8606" sId="1" odxf="1" dxf="1">
    <oc r="K106">
      <f>SUM(#REF!)</f>
    </oc>
    <nc r="K106">
      <f>SUM(K107:K108)</f>
    </nc>
    <odxf>
      <border outline="0">
        <right style="medium">
          <color indexed="64"/>
        </right>
      </border>
    </odxf>
    <ndxf>
      <border outline="0">
        <right style="thin">
          <color indexed="64"/>
        </right>
      </border>
    </ndxf>
  </rcc>
  <rcc rId="8607" sId="1">
    <oc r="F93">
      <f>SUM(F94:F96)</f>
    </oc>
    <nc r="F93">
      <f>SUM(F94:F96)</f>
    </nc>
  </rcc>
  <rrc rId="8608" sId="1" ref="A95:XFD95"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2" exp="area" ref3D="1" dr="$A$187:$XFD$187" dn="Z_678A9D6A_CD2F_4FC5_ADAB_B9CA298D42A2_.wvu.Rows" sId="1"/>
    <undo index="20" exp="area" ref3D="1" dr="$A$139:$XFD$143" dn="Z_678A9D6A_CD2F_4FC5_ADAB_B9CA298D42A2_.wvu.Rows" sId="1"/>
    <undo index="12" exp="area" ref3D="1" dr="$A$105:$XFD$105" dn="Z_678A9D6A_CD2F_4FC5_ADAB_B9CA298D42A2_.wvu.Rows" sId="1"/>
    <undo index="10" exp="area" ref3D="1" dr="$A$95:$XFD$96" dn="Z_678A9D6A_CD2F_4FC5_ADAB_B9CA298D42A2_.wvu.Rows" sId="1"/>
    <undo index="0" exp="area" ref3D="1" dr="$B$1:$D$1048576" dn="Z_678A9D6A_CD2F_4FC5_ADAB_B9CA298D42A2_.wvu.Cols" sId="1"/>
    <undo index="0" exp="area" ref3D="1" dr="$B$1:$D$1048576" dn="Z_628CE822_C2EF_47B9_A88D_DD60521BD79B_.wvu.Cols" sId="1"/>
    <rfmt sheetId="1" xfDxf="1" sqref="A95:XFD95" start="0" length="0">
      <dxf>
        <font>
          <b/>
          <sz val="12"/>
          <name val="Times New Roman"/>
          <scheme val="none"/>
        </font>
        <fill>
          <patternFill patternType="solid">
            <bgColor theme="0"/>
          </patternFill>
        </fill>
        <alignment horizontal="left" vertical="center" wrapText="1" readingOrder="0"/>
      </dxf>
    </rfmt>
    <rfmt sheetId="1" sqref="A95" start="0" length="0">
      <dxf>
        <font>
          <b val="0"/>
          <sz val="12"/>
          <name val="Times New Roman"/>
          <scheme val="none"/>
        </font>
        <numFmt numFmtId="2" formatCode="0.00"/>
        <alignment horizontal="general" readingOrder="0"/>
        <border outline="0">
          <left style="medium">
            <color indexed="64"/>
          </left>
          <right style="thin">
            <color indexed="64"/>
          </right>
          <top style="thin">
            <color indexed="64"/>
          </top>
          <bottom style="thin">
            <color indexed="64"/>
          </bottom>
        </border>
      </dxf>
    </rfmt>
    <rfmt sheetId="1" sqref="B95"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95"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95"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95">
        <f>F95+G95</f>
      </nc>
      <ndxf>
        <numFmt numFmtId="4" formatCode="#,##0.00"/>
        <alignment horizontal="right" readingOrder="0"/>
        <border outline="0">
          <left style="thin">
            <color indexed="64"/>
          </left>
          <right style="thin">
            <color indexed="64"/>
          </right>
          <top style="thin">
            <color indexed="64"/>
          </top>
          <bottom style="thin">
            <color indexed="64"/>
          </bottom>
        </border>
      </ndxf>
    </rcc>
    <rfmt sheetId="1" sqref="F95" start="0" length="0">
      <dxf>
        <font>
          <b val="0"/>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G95"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95"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95"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95"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95"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95" start="0" length="0">
      <dxf>
        <numFmt numFmtId="30" formatCode="@"/>
        <alignment horizontal="center" readingOrder="0"/>
        <border outline="0">
          <right style="thin">
            <color indexed="64"/>
          </right>
          <top style="thin">
            <color indexed="64"/>
          </top>
          <bottom style="thin">
            <color indexed="64"/>
          </bottom>
        </border>
      </dxf>
    </rfmt>
    <rfmt sheetId="1" sqref="M95" start="0" length="0">
      <dxf>
        <font>
          <sz val="12"/>
          <name val="Times New Roman"/>
          <scheme val="none"/>
        </font>
        <numFmt numFmtId="4" formatCode="#,##0.00"/>
      </dxf>
    </rfmt>
    <rfmt sheetId="1" sqref="N95" start="0" length="0">
      <dxf>
        <numFmt numFmtId="4" formatCode="#,##0.00"/>
      </dxf>
    </rfmt>
  </rrc>
  <rrc rId="8609" sId="1" ref="A95:XFD95" action="deleteRow">
    <undo index="0" exp="ref" dr="K95" r="K93" sId="1"/>
    <undo index="0" exp="ref" dr="J95" r="J93" sId="1"/>
    <undo index="0" exp="ref" dr="I95" r="I93" sId="1"/>
    <undo index="0" exp="ref" dr="H95" r="H93" sId="1"/>
    <undo index="0" exp="ref" dr="G95" r="G93" sId="1"/>
    <undo index="0" exp="area" dr="F94:F95" r="F93"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2" exp="area" ref3D="1" dr="$A$186:$XFD$186" dn="Z_678A9D6A_CD2F_4FC5_ADAB_B9CA298D42A2_.wvu.Rows" sId="1"/>
    <undo index="20" exp="area" ref3D="1" dr="$A$138:$XFD$142" dn="Z_678A9D6A_CD2F_4FC5_ADAB_B9CA298D42A2_.wvu.Rows" sId="1"/>
    <undo index="12" exp="area" ref3D="1" dr="$A$104:$XFD$104" dn="Z_678A9D6A_CD2F_4FC5_ADAB_B9CA298D42A2_.wvu.Rows" sId="1"/>
    <undo index="10" exp="area" ref3D="1" dr="$A$95:$XFD$95" dn="Z_678A9D6A_CD2F_4FC5_ADAB_B9CA298D42A2_.wvu.Rows" sId="1"/>
    <undo index="0" exp="area" ref3D="1" dr="$B$1:$D$1048576" dn="Z_678A9D6A_CD2F_4FC5_ADAB_B9CA298D42A2_.wvu.Cols" sId="1"/>
    <undo index="0" exp="area" ref3D="1" dr="$B$1:$D$1048576" dn="Z_628CE822_C2EF_47B9_A88D_DD60521BD79B_.wvu.Cols" sId="1"/>
    <rfmt sheetId="1" xfDxf="1" sqref="A95:XFD95" start="0" length="0">
      <dxf>
        <font>
          <b/>
          <sz val="12"/>
          <name val="Times New Roman"/>
          <scheme val="none"/>
        </font>
        <fill>
          <patternFill patternType="solid">
            <bgColor theme="0"/>
          </patternFill>
        </fill>
        <alignment horizontal="left" vertical="center" wrapText="1" readingOrder="0"/>
      </dxf>
    </rfmt>
    <rfmt sheetId="1" sqref="A95" start="0" length="0">
      <dxf>
        <font>
          <b val="0"/>
          <sz val="12"/>
          <name val="Times New Roman"/>
          <scheme val="none"/>
        </font>
        <numFmt numFmtId="2" formatCode="0.00"/>
        <alignment horizontal="general" readingOrder="0"/>
        <border outline="0">
          <left style="medium">
            <color indexed="64"/>
          </left>
          <right style="thin">
            <color indexed="64"/>
          </right>
          <top style="thin">
            <color indexed="64"/>
          </top>
          <bottom style="thin">
            <color indexed="64"/>
          </bottom>
        </border>
      </dxf>
    </rfmt>
    <rfmt sheetId="1" sqref="B95"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95"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95"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95">
        <f>F95+G95</f>
      </nc>
      <ndxf>
        <numFmt numFmtId="4" formatCode="#,##0.00"/>
        <fill>
          <patternFill>
            <bgColor rgb="FFFFFFCC"/>
          </patternFill>
        </fill>
        <alignment horizontal="right" readingOrder="0"/>
        <border outline="0">
          <left style="thin">
            <color indexed="64"/>
          </left>
          <right style="thin">
            <color indexed="64"/>
          </right>
          <top style="thin">
            <color indexed="64"/>
          </top>
          <bottom style="thin">
            <color indexed="64"/>
          </bottom>
        </border>
      </ndxf>
    </rcc>
    <rfmt sheetId="1" sqref="F95" start="0" length="0">
      <dxf>
        <font>
          <b val="0"/>
          <sz val="12"/>
          <name val="Times New Roman"/>
          <scheme val="none"/>
        </font>
        <numFmt numFmtId="4" formatCode="#,##0.00"/>
        <fill>
          <patternFill patternType="none">
            <bgColor indexed="65"/>
          </patternFill>
        </fill>
        <alignment horizontal="center" readingOrder="0"/>
        <border outline="0">
          <left style="thin">
            <color indexed="64"/>
          </left>
          <right style="thin">
            <color indexed="64"/>
          </right>
          <top style="thin">
            <color indexed="64"/>
          </top>
          <bottom style="thin">
            <color indexed="64"/>
          </bottom>
        </border>
      </dxf>
    </rfmt>
    <rfmt sheetId="1" sqref="G95"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95"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95"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95"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95"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95" start="0" length="0">
      <dxf>
        <numFmt numFmtId="30" formatCode="@"/>
        <fill>
          <patternFill patternType="none">
            <bgColor indexed="65"/>
          </patternFill>
        </fill>
        <alignment horizontal="center" readingOrder="0"/>
        <border outline="0">
          <right style="thin">
            <color indexed="64"/>
          </right>
          <top style="thin">
            <color indexed="64"/>
          </top>
          <bottom style="thin">
            <color indexed="64"/>
          </bottom>
        </border>
      </dxf>
    </rfmt>
    <rfmt sheetId="1" sqref="M95" start="0" length="0">
      <dxf>
        <numFmt numFmtId="4" formatCode="#,##0.00"/>
      </dxf>
    </rfmt>
    <rfmt sheetId="1" sqref="N95" start="0" length="0">
      <dxf>
        <numFmt numFmtId="4" formatCode="#,##0.00"/>
      </dxf>
    </rfmt>
  </rrc>
  <rcc rId="8610" sId="1">
    <oc r="G93">
      <f>SUM(#REF!)</f>
    </oc>
    <nc r="G93">
      <f>SUM(G94:G94)</f>
    </nc>
  </rcc>
  <rcc rId="8611" sId="1">
    <oc r="H93">
      <f>SUM(#REF!)</f>
    </oc>
    <nc r="H93">
      <f>SUM(H94:H94)</f>
    </nc>
  </rcc>
  <rcc rId="8612" sId="1">
    <oc r="I93">
      <f>SUM(#REF!)</f>
    </oc>
    <nc r="I93">
      <f>SUM(I94:I94)</f>
    </nc>
  </rcc>
  <rcc rId="8613" sId="1">
    <oc r="J93">
      <f>SUM(#REF!)</f>
    </oc>
    <nc r="J93">
      <f>SUM(J94:J94)</f>
    </nc>
  </rcc>
  <rcc rId="8614" sId="1">
    <oc r="K93">
      <f>SUM(#REF!)</f>
    </oc>
    <nc r="K93">
      <f>SUM(K94:K94)</f>
    </nc>
  </rcc>
  <rrc rId="8615" sId="1" ref="A85:XFD85" action="deleteRow">
    <undo index="0" exp="area" dr="K75:K85" r="K74" sId="1"/>
    <undo index="0" exp="area" dr="J75:J85" r="J74" sId="1"/>
    <undo index="0" exp="area" dr="I75:I85" r="I74" sId="1"/>
    <undo index="0" exp="area" dr="H75:H85" r="H74" sId="1"/>
    <undo index="0" exp="area" dr="G75:G85" r="G74" sId="1"/>
    <undo index="0" exp="area" dr="F75:F85" r="F74" sId="1"/>
    <undo index="0" exp="area" dr="E75:E85" r="E74"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92:$XFD$92" dn="Z_773C9A6D_D94C_4F11_A27E_04EF47427F4D_.wvu.Rows" sId="1"/>
    <undo index="22" exp="area" ref3D="1" dr="$A$185:$XFD$185" dn="Z_678A9D6A_CD2F_4FC5_ADAB_B9CA298D42A2_.wvu.Rows" sId="1"/>
    <undo index="20" exp="area" ref3D="1" dr="$A$137:$XFD$141" dn="Z_678A9D6A_CD2F_4FC5_ADAB_B9CA298D42A2_.wvu.Rows" sId="1"/>
    <undo index="12" exp="area" ref3D="1" dr="$A$103:$XFD$103" dn="Z_678A9D6A_CD2F_4FC5_ADAB_B9CA298D42A2_.wvu.Rows" sId="1"/>
    <undo index="8" exp="area" ref3D="1" dr="$A$92:$XFD$92" dn="Z_678A9D6A_CD2F_4FC5_ADAB_B9CA298D42A2_.wvu.Rows" sId="1"/>
    <undo index="6" exp="area" ref3D="1" dr="$A$85:$XFD$85" dn="Z_678A9D6A_CD2F_4FC5_ADAB_B9CA298D42A2_.wvu.Rows" sId="1"/>
    <undo index="0" exp="area" ref3D="1" dr="$B$1:$D$1048576" dn="Z_678A9D6A_CD2F_4FC5_ADAB_B9CA298D42A2_.wvu.Cols" sId="1"/>
    <undo index="0" exp="area" ref3D="1" dr="$B$1:$D$1048576" dn="Z_628CE822_C2EF_47B9_A88D_DD60521BD79B_.wvu.Cols" sId="1"/>
    <rfmt sheetId="1" xfDxf="1" sqref="A85:XFD85" start="0" length="0">
      <dxf>
        <font>
          <b/>
          <sz val="12"/>
          <name val="Times New Roman"/>
          <scheme val="none"/>
        </font>
        <alignment horizontal="left" vertical="center" wrapText="1" readingOrder="0"/>
      </dxf>
    </rfmt>
    <rfmt sheetId="1" sqref="A85" start="0" length="0">
      <dxf>
        <font>
          <b val="0"/>
          <sz val="12"/>
          <name val="Times New Roman"/>
          <scheme val="none"/>
        </font>
        <fill>
          <patternFill patternType="solid">
            <bgColor theme="0"/>
          </patternFill>
        </fill>
        <alignment shrinkToFit="1" readingOrder="0"/>
        <border outline="0">
          <left style="medium">
            <color indexed="64"/>
          </left>
          <right style="thin">
            <color indexed="64"/>
          </right>
          <top style="thin">
            <color indexed="64"/>
          </top>
          <bottom style="thin">
            <color indexed="64"/>
          </bottom>
        </border>
      </dxf>
    </rfmt>
    <rfmt sheetId="1" sqref="B85"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85"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85" start="0" length="0">
      <dxf>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cc rId="0" sId="1" dxf="1">
      <nc r="E85">
        <f>F85+G85+H85+I85</f>
      </nc>
      <ndxf>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85" start="0" length="0">
      <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85"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85"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85"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85" start="0" length="0">
      <dxf>
        <font>
          <b val="0"/>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85" start="0" length="0">
      <dxf>
        <font>
          <b val="0"/>
          <sz val="12"/>
          <name val="Times New Roman"/>
          <scheme val="none"/>
        </font>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85" start="0" length="0">
      <dxf>
        <numFmt numFmtId="30" formatCode="@"/>
        <alignment horizontal="center" readingOrder="0"/>
        <border outline="0">
          <top style="thin">
            <color indexed="64"/>
          </top>
          <bottom style="thin">
            <color indexed="64"/>
          </bottom>
        </border>
      </dxf>
    </rfmt>
    <rfmt sheetId="1" sqref="M85" start="0" length="0">
      <dxf>
        <numFmt numFmtId="4" formatCode="#,##0.00"/>
      </dxf>
    </rfmt>
    <rfmt sheetId="1" sqref="N85" start="0" length="0">
      <dxf>
        <numFmt numFmtId="4" formatCode="#,##0.00"/>
      </dxf>
    </rfmt>
  </rrc>
  <rrc rId="8616" sId="1" ref="A70:XFD70"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91:$XFD$91" dn="Z_773C9A6D_D94C_4F11_A27E_04EF47427F4D_.wvu.Rows" sId="1"/>
    <undo index="22" exp="area" ref3D="1" dr="$A$184:$XFD$184" dn="Z_678A9D6A_CD2F_4FC5_ADAB_B9CA298D42A2_.wvu.Rows" sId="1"/>
    <undo index="20" exp="area" ref3D="1" dr="$A$136:$XFD$140" dn="Z_678A9D6A_CD2F_4FC5_ADAB_B9CA298D42A2_.wvu.Rows" sId="1"/>
    <undo index="12" exp="area" ref3D="1" dr="$A$102:$XFD$102" dn="Z_678A9D6A_CD2F_4FC5_ADAB_B9CA298D42A2_.wvu.Rows" sId="1"/>
    <undo index="8" exp="area" ref3D="1" dr="$A$91:$XFD$91" dn="Z_678A9D6A_CD2F_4FC5_ADAB_B9CA298D42A2_.wvu.Rows" sId="1"/>
    <undo index="4" exp="area" ref3D="1" dr="$A$70:$XFD$73" dn="Z_678A9D6A_CD2F_4FC5_ADAB_B9CA298D42A2_.wvu.Rows" sId="1"/>
    <undo index="0" exp="area" ref3D="1" dr="$B$1:$D$1048576" dn="Z_678A9D6A_CD2F_4FC5_ADAB_B9CA298D42A2_.wvu.Cols" sId="1"/>
    <undo index="0" exp="area" ref3D="1" dr="$B$1:$D$1048576" dn="Z_628CE822_C2EF_47B9_A88D_DD60521BD79B_.wvu.Cols" sId="1"/>
    <rfmt sheetId="1" xfDxf="1" sqref="A70:XFD70" start="0" length="0">
      <dxf>
        <font>
          <sz val="12"/>
          <name val="Times New Roman"/>
          <scheme val="none"/>
        </font>
        <alignment horizontal="left" vertical="center" wrapText="1" readingOrder="0"/>
      </dxf>
    </rfmt>
    <rfmt sheetId="1" sqref="A70" start="0" length="0">
      <dxf>
        <fill>
          <patternFill patternType="solid">
            <bgColor theme="0"/>
          </patternFill>
        </fill>
        <alignment vertical="top" readingOrder="0"/>
        <border outline="0">
          <left style="medium">
            <color indexed="64"/>
          </left>
          <right style="thin">
            <color indexed="64"/>
          </right>
          <top style="thin">
            <color indexed="64"/>
          </top>
          <bottom style="thin">
            <color indexed="64"/>
          </bottom>
        </border>
      </dxf>
    </rfmt>
    <rfmt sheetId="1" sqref="B70"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70"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70" start="0" length="0">
      <dxf>
        <font>
          <b/>
          <sz val="12"/>
          <name val="Times New Roman"/>
          <scheme val="none"/>
        </font>
        <numFmt numFmtId="4" formatCode="#,##0.00"/>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fmt sheetId="1" sqref="E70" start="0" length="0">
      <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dxf>
    </rfmt>
    <rfmt sheetId="1" sqref="F70"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rc rId="8617" sId="1" ref="A70:XFD70" action="deleteRow">
    <undo index="0" exp="area" dr="K69:K70" r="K68" sId="1"/>
    <undo index="0" exp="area" dr="J69:J70" r="J68" sId="1"/>
    <undo index="0" exp="area" dr="I69:I70" r="I68" sId="1"/>
    <undo index="0" exp="area" dr="H69:H70" r="H68" sId="1"/>
    <undo index="0" exp="area" dr="F69:F70" r="F68"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90:$XFD$90" dn="Z_773C9A6D_D94C_4F11_A27E_04EF47427F4D_.wvu.Rows" sId="1"/>
    <undo index="22" exp="area" ref3D="1" dr="$A$183:$XFD$183" dn="Z_678A9D6A_CD2F_4FC5_ADAB_B9CA298D42A2_.wvu.Rows" sId="1"/>
    <undo index="20" exp="area" ref3D="1" dr="$A$135:$XFD$139" dn="Z_678A9D6A_CD2F_4FC5_ADAB_B9CA298D42A2_.wvu.Rows" sId="1"/>
    <undo index="12" exp="area" ref3D="1" dr="$A$101:$XFD$101" dn="Z_678A9D6A_CD2F_4FC5_ADAB_B9CA298D42A2_.wvu.Rows" sId="1"/>
    <undo index="8" exp="area" ref3D="1" dr="$A$90:$XFD$90" dn="Z_678A9D6A_CD2F_4FC5_ADAB_B9CA298D42A2_.wvu.Rows" sId="1"/>
    <undo index="4" exp="area" ref3D="1" dr="$A$70:$XFD$72" dn="Z_678A9D6A_CD2F_4FC5_ADAB_B9CA298D42A2_.wvu.Rows" sId="1"/>
    <undo index="0" exp="area" ref3D="1" dr="$B$1:$D$1048576" dn="Z_678A9D6A_CD2F_4FC5_ADAB_B9CA298D42A2_.wvu.Cols" sId="1"/>
    <undo index="0" exp="area" ref3D="1" dr="$B$1:$D$1048576" dn="Z_628CE822_C2EF_47B9_A88D_DD60521BD79B_.wvu.Cols" sId="1"/>
    <rfmt sheetId="1" xfDxf="1" sqref="A70:XFD70" start="0" length="0">
      <dxf>
        <font>
          <sz val="12"/>
          <name val="Times New Roman"/>
          <scheme val="none"/>
        </font>
        <alignment horizontal="left" vertical="center" wrapText="1" readingOrder="0"/>
      </dxf>
    </rfmt>
    <rfmt sheetId="1" sqref="A70" start="0" length="0">
      <dxf>
        <fill>
          <patternFill patternType="solid">
            <bgColor theme="0"/>
          </patternFill>
        </fill>
        <alignment horizontal="general" readingOrder="0"/>
        <border outline="0">
          <left style="medium">
            <color indexed="64"/>
          </left>
          <right style="thin">
            <color indexed="64"/>
          </right>
          <top style="thin">
            <color indexed="64"/>
          </top>
          <bottom style="thin">
            <color indexed="64"/>
          </bottom>
        </border>
      </dxf>
    </rfmt>
    <rfmt sheetId="1" sqref="B70"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70"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70" start="0" length="0">
      <dxf>
        <font>
          <b/>
          <sz val="12"/>
          <name val="Times New Roman"/>
          <scheme val="none"/>
        </font>
        <numFmt numFmtId="4" formatCode="#,##0.00"/>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fmt sheetId="1" sqref="E70" start="0" length="0">
      <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dxf>
    </rfmt>
    <rfmt sheetId="1" sqref="F70"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rc rId="8618" sId="1" ref="A70:XFD70"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89:$XFD$89" dn="Z_773C9A6D_D94C_4F11_A27E_04EF47427F4D_.wvu.Rows" sId="1"/>
    <undo index="22" exp="area" ref3D="1" dr="$A$182:$XFD$182" dn="Z_678A9D6A_CD2F_4FC5_ADAB_B9CA298D42A2_.wvu.Rows" sId="1"/>
    <undo index="20" exp="area" ref3D="1" dr="$A$134:$XFD$138" dn="Z_678A9D6A_CD2F_4FC5_ADAB_B9CA298D42A2_.wvu.Rows" sId="1"/>
    <undo index="12" exp="area" ref3D="1" dr="$A$100:$XFD$100" dn="Z_678A9D6A_CD2F_4FC5_ADAB_B9CA298D42A2_.wvu.Rows" sId="1"/>
    <undo index="8" exp="area" ref3D="1" dr="$A$89:$XFD$89" dn="Z_678A9D6A_CD2F_4FC5_ADAB_B9CA298D42A2_.wvu.Rows" sId="1"/>
    <undo index="4" exp="area" ref3D="1" dr="$A$70:$XFD$71" dn="Z_678A9D6A_CD2F_4FC5_ADAB_B9CA298D42A2_.wvu.Rows" sId="1"/>
    <undo index="0" exp="area" ref3D="1" dr="$B$1:$D$1048576" dn="Z_678A9D6A_CD2F_4FC5_ADAB_B9CA298D42A2_.wvu.Cols" sId="1"/>
    <undo index="0" exp="area" ref3D="1" dr="$B$1:$D$1048576" dn="Z_628CE822_C2EF_47B9_A88D_DD60521BD79B_.wvu.Cols" sId="1"/>
    <rfmt sheetId="1" xfDxf="1" sqref="A70:XFD70" start="0" length="0">
      <dxf>
        <font>
          <sz val="12"/>
          <name val="Times New Roman"/>
          <scheme val="none"/>
        </font>
        <alignment horizontal="left" vertical="center" wrapText="1" readingOrder="0"/>
      </dxf>
    </rfmt>
    <rfmt sheetId="1" sqref="A70" start="0" length="0">
      <dxf>
        <fill>
          <patternFill patternType="solid">
            <bgColor theme="0"/>
          </patternFill>
        </fill>
        <alignment horizontal="general" readingOrder="0"/>
        <border outline="0">
          <left style="medium">
            <color indexed="64"/>
          </left>
          <right style="thin">
            <color indexed="64"/>
          </right>
          <top style="thin">
            <color indexed="64"/>
          </top>
          <bottom style="thin">
            <color indexed="64"/>
          </bottom>
        </border>
      </dxf>
    </rfmt>
    <rfmt sheetId="1" sqref="B70"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70"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70" start="0" length="0">
      <dxf>
        <font>
          <b/>
          <sz val="12"/>
          <name val="Times New Roman"/>
          <scheme val="none"/>
        </font>
        <numFmt numFmtId="4" formatCode="#,##0.00"/>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fmt sheetId="1" sqref="E70" start="0" length="0">
      <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dxf>
    </rfmt>
    <rfmt sheetId="1" sqref="F70"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rc rId="8619" sId="1" ref="A70:XFD70" action="deleteRow">
    <undo index="0" exp="area" dr="G69:G70" r="G68"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88:$XFD$88" dn="Z_773C9A6D_D94C_4F11_A27E_04EF47427F4D_.wvu.Rows" sId="1"/>
    <undo index="22" exp="area" ref3D="1" dr="$A$181:$XFD$181" dn="Z_678A9D6A_CD2F_4FC5_ADAB_B9CA298D42A2_.wvu.Rows" sId="1"/>
    <undo index="20" exp="area" ref3D="1" dr="$A$133:$XFD$137" dn="Z_678A9D6A_CD2F_4FC5_ADAB_B9CA298D42A2_.wvu.Rows" sId="1"/>
    <undo index="12" exp="area" ref3D="1" dr="$A$99:$XFD$99" dn="Z_678A9D6A_CD2F_4FC5_ADAB_B9CA298D42A2_.wvu.Rows" sId="1"/>
    <undo index="8" exp="area" ref3D="1" dr="$A$88:$XFD$88" dn="Z_678A9D6A_CD2F_4FC5_ADAB_B9CA298D42A2_.wvu.Rows" sId="1"/>
    <undo index="4" exp="area" ref3D="1" dr="$A$70:$XFD$70" dn="Z_678A9D6A_CD2F_4FC5_ADAB_B9CA298D42A2_.wvu.Rows" sId="1"/>
    <undo index="0" exp="area" ref3D="1" dr="$B$1:$D$1048576" dn="Z_678A9D6A_CD2F_4FC5_ADAB_B9CA298D42A2_.wvu.Cols" sId="1"/>
    <undo index="0" exp="area" ref3D="1" dr="$B$1:$D$1048576" dn="Z_628CE822_C2EF_47B9_A88D_DD60521BD79B_.wvu.Cols" sId="1"/>
    <rfmt sheetId="1" xfDxf="1" sqref="A70:XFD70" start="0" length="0">
      <dxf>
        <font>
          <sz val="12"/>
          <name val="Times New Roman"/>
          <scheme val="none"/>
        </font>
        <alignment horizontal="left" vertical="center" wrapText="1" readingOrder="0"/>
      </dxf>
    </rfmt>
    <rfmt sheetId="1" sqref="A70" start="0" length="0">
      <dxf>
        <fill>
          <patternFill patternType="solid">
            <bgColor theme="0"/>
          </patternFill>
        </fill>
        <alignment horizontal="general" readingOrder="0"/>
        <border outline="0">
          <left style="medium">
            <color indexed="64"/>
          </left>
          <right style="thin">
            <color indexed="64"/>
          </right>
          <top style="thin">
            <color indexed="64"/>
          </top>
          <bottom style="thin">
            <color indexed="64"/>
          </bottom>
        </border>
      </dxf>
    </rfmt>
    <rfmt sheetId="1" sqref="B70"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C70" start="0" length="0">
      <dxf>
        <font>
          <b/>
          <sz val="12"/>
          <name val="Times New Roman"/>
          <scheme val="none"/>
        </font>
        <numFmt numFmtId="4" formatCode="#,##0.00"/>
        <fill>
          <patternFill patternType="solid">
            <bgColor theme="0"/>
          </patternFill>
        </fill>
        <alignment horizontal="general" readingOrder="0"/>
        <border outline="0">
          <left style="thin">
            <color indexed="64"/>
          </left>
          <right style="thin">
            <color indexed="64"/>
          </right>
          <top style="thin">
            <color indexed="64"/>
          </top>
          <bottom style="thin">
            <color indexed="64"/>
          </bottom>
        </border>
      </dxf>
    </rfmt>
    <rfmt sheetId="1" sqref="D70" start="0" length="0">
      <dxf>
        <font>
          <b/>
          <sz val="12"/>
          <name val="Times New Roman"/>
          <scheme val="none"/>
        </font>
        <numFmt numFmtId="4" formatCode="#,##0.00"/>
        <fill>
          <patternFill patternType="solid">
            <bgColor theme="0"/>
          </patternFill>
        </fill>
        <alignment horizontal="right" readingOrder="0"/>
        <border outline="0">
          <left style="thin">
            <color indexed="64"/>
          </left>
          <right style="thin">
            <color indexed="64"/>
          </right>
          <top style="thin">
            <color indexed="64"/>
          </top>
          <bottom style="thin">
            <color indexed="64"/>
          </bottom>
        </border>
      </dxf>
    </rfmt>
    <rfmt sheetId="1" sqref="E70" start="0" length="0">
      <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dxf>
    </rfmt>
    <rfmt sheetId="1" sqref="F70" start="0" length="0">
      <dxf>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G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H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I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J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thin">
            <color indexed="64"/>
          </right>
          <top style="thin">
            <color indexed="64"/>
          </top>
          <bottom style="thin">
            <color indexed="64"/>
          </bottom>
        </border>
      </dxf>
    </rfmt>
    <rfmt sheetId="1" sqref="K70" start="0" length="0">
      <dxf>
        <font>
          <b/>
          <sz val="12"/>
          <name val="Times New Roman"/>
          <scheme val="none"/>
        </font>
        <numFmt numFmtId="4" formatCode="#,##0.00"/>
        <fill>
          <patternFill patternType="solid">
            <bgColor theme="0"/>
          </patternFill>
        </fill>
        <alignment horizontal="center" readingOrder="0"/>
        <border outline="0">
          <left style="thin">
            <color indexed="64"/>
          </left>
          <right style="medium">
            <color indexed="64"/>
          </right>
          <top style="thin">
            <color indexed="64"/>
          </top>
          <bottom style="thin">
            <color indexed="64"/>
          </bottom>
        </border>
      </dxf>
    </rfmt>
    <rfmt sheetId="1" sqref="L70"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70" start="0" length="0">
      <dxf>
        <numFmt numFmtId="4" formatCode="#,##0.00"/>
      </dxf>
    </rfmt>
    <rfmt sheetId="1" sqref="N70" start="0" length="0">
      <dxf>
        <numFmt numFmtId="4" formatCode="#,##0.00"/>
      </dxf>
    </rfmt>
  </rrc>
  <rrc rId="8620" sId="1" ref="A62:XFD62"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87:$XFD$87" dn="Z_773C9A6D_D94C_4F11_A27E_04EF47427F4D_.wvu.Rows" sId="1"/>
    <undo index="22" exp="area" ref3D="1" dr="$A$180:$XFD$180" dn="Z_678A9D6A_CD2F_4FC5_ADAB_B9CA298D42A2_.wvu.Rows" sId="1"/>
    <undo index="20" exp="area" ref3D="1" dr="$A$132:$XFD$136" dn="Z_678A9D6A_CD2F_4FC5_ADAB_B9CA298D42A2_.wvu.Rows" sId="1"/>
    <undo index="12" exp="area" ref3D="1" dr="$A$98:$XFD$98" dn="Z_678A9D6A_CD2F_4FC5_ADAB_B9CA298D42A2_.wvu.Rows" sId="1"/>
    <undo index="8" exp="area" ref3D="1" dr="$A$87:$XFD$87" dn="Z_678A9D6A_CD2F_4FC5_ADAB_B9CA298D42A2_.wvu.Rows" sId="1"/>
    <undo index="2" exp="area" ref3D="1" dr="$A$62:$XFD$67" dn="Z_678A9D6A_CD2F_4FC5_ADAB_B9CA298D42A2_.wvu.Rows" sId="1"/>
    <undo index="0" exp="area" ref3D="1" dr="$B$1:$D$1048576" dn="Z_678A9D6A_CD2F_4FC5_ADAB_B9CA298D42A2_.wvu.Cols" sId="1"/>
    <undo index="0" exp="area" ref3D="1" dr="$B$1:$D$1048576" dn="Z_628CE822_C2EF_47B9_A88D_DD60521BD79B_.wvu.Cols" sId="1"/>
    <rfmt sheetId="1" xfDxf="1" sqref="A62:XFD62" start="0" length="0">
      <dxf>
        <font>
          <sz val="12"/>
          <name val="Times New Roman"/>
          <scheme val="none"/>
        </font>
        <alignment horizontal="left" vertical="center" wrapText="1" readingOrder="0"/>
      </dxf>
    </rfmt>
    <rfmt sheetId="1" sqref="A62" start="0" length="0">
      <dxf>
        <fill>
          <patternFill patternType="solid">
            <bgColor theme="0"/>
          </patternFill>
        </fill>
        <alignment shrinkToFit="1" readingOrder="0"/>
        <border outline="0">
          <left style="medium">
            <color indexed="64"/>
          </left>
          <right style="thin">
            <color indexed="64"/>
          </right>
          <top style="thin">
            <color indexed="64"/>
          </top>
          <bottom style="thin">
            <color indexed="64"/>
          </bottom>
        </border>
      </dxf>
    </rfmt>
    <rfmt sheetId="1" sqref="B6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6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62"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62">
        <f>F62+G62</f>
      </nc>
      <n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62" start="0" length="0">
      <dxf>
        <font>
          <sz val="12"/>
          <color theme="1"/>
          <name val="Times New Roman"/>
          <scheme val="none"/>
        </font>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G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62"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62"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62" start="0" length="0">
      <dxf>
        <font>
          <b/>
          <sz val="12"/>
          <color theme="1"/>
          <name val="Times New Roman"/>
          <scheme val="none"/>
        </font>
        <numFmt numFmtId="30" formatCode="@"/>
        <fill>
          <patternFill patternType="solid">
            <bgColor theme="0"/>
          </patternFill>
        </fill>
        <alignment horizontal="center" wrapText="0" readingOrder="0"/>
        <border outline="0">
          <right style="thin">
            <color indexed="64"/>
          </right>
          <top style="thin">
            <color indexed="64"/>
          </top>
          <bottom style="thin">
            <color indexed="64"/>
          </bottom>
        </border>
      </dxf>
    </rfmt>
    <rfmt sheetId="1" sqref="M62" start="0" length="0">
      <dxf>
        <numFmt numFmtId="4" formatCode="#,##0.00"/>
      </dxf>
    </rfmt>
  </rrc>
  <rrc rId="8621" sId="1" ref="A62:XFD62"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86:$XFD$86" dn="Z_773C9A6D_D94C_4F11_A27E_04EF47427F4D_.wvu.Rows" sId="1"/>
    <undo index="22" exp="area" ref3D="1" dr="$A$179:$XFD$179" dn="Z_678A9D6A_CD2F_4FC5_ADAB_B9CA298D42A2_.wvu.Rows" sId="1"/>
    <undo index="20" exp="area" ref3D="1" dr="$A$131:$XFD$135" dn="Z_678A9D6A_CD2F_4FC5_ADAB_B9CA298D42A2_.wvu.Rows" sId="1"/>
    <undo index="12" exp="area" ref3D="1" dr="$A$97:$XFD$97" dn="Z_678A9D6A_CD2F_4FC5_ADAB_B9CA298D42A2_.wvu.Rows" sId="1"/>
    <undo index="8" exp="area" ref3D="1" dr="$A$86:$XFD$86" dn="Z_678A9D6A_CD2F_4FC5_ADAB_B9CA298D42A2_.wvu.Rows" sId="1"/>
    <undo index="2" exp="area" ref3D="1" dr="$A$62:$XFD$66" dn="Z_678A9D6A_CD2F_4FC5_ADAB_B9CA298D42A2_.wvu.Rows" sId="1"/>
    <undo index="0" exp="area" ref3D="1" dr="$B$1:$D$1048576" dn="Z_678A9D6A_CD2F_4FC5_ADAB_B9CA298D42A2_.wvu.Cols" sId="1"/>
    <undo index="0" exp="area" ref3D="1" dr="$B$1:$D$1048576" dn="Z_628CE822_C2EF_47B9_A88D_DD60521BD79B_.wvu.Cols" sId="1"/>
    <rfmt sheetId="1" xfDxf="1" sqref="A62:XFD62" start="0" length="0">
      <dxf>
        <font>
          <sz val="12"/>
          <name val="Times New Roman"/>
          <scheme val="none"/>
        </font>
        <alignment horizontal="left" vertical="center" wrapText="1" readingOrder="0"/>
      </dxf>
    </rfmt>
    <rfmt sheetId="1" sqref="A62" start="0" length="0">
      <dxf>
        <fill>
          <patternFill patternType="solid">
            <bgColor theme="0"/>
          </patternFill>
        </fill>
        <alignment shrinkToFit="1" readingOrder="0"/>
        <border outline="0">
          <left style="medium">
            <color indexed="64"/>
          </left>
          <right style="thin">
            <color indexed="64"/>
          </right>
          <top style="thin">
            <color indexed="64"/>
          </top>
          <bottom style="thin">
            <color indexed="64"/>
          </bottom>
        </border>
      </dxf>
    </rfmt>
    <rfmt sheetId="1" sqref="B6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6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62"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62">
        <f>F62+G62</f>
      </nc>
      <n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62" start="0" length="0">
      <dxf>
        <font>
          <sz val="12"/>
          <color theme="1"/>
          <name val="Times New Roman"/>
          <scheme val="none"/>
        </font>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G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62"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62"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62" start="0" length="0">
      <dxf>
        <font>
          <b/>
          <sz val="12"/>
          <color theme="1"/>
          <name val="Times New Roman"/>
          <scheme val="none"/>
        </font>
        <numFmt numFmtId="30" formatCode="@"/>
        <fill>
          <patternFill patternType="solid">
            <bgColor theme="0"/>
          </patternFill>
        </fill>
        <alignment horizontal="center" wrapText="0" readingOrder="0"/>
        <border outline="0">
          <right style="thin">
            <color indexed="64"/>
          </right>
          <top style="thin">
            <color indexed="64"/>
          </top>
          <bottom style="thin">
            <color indexed="64"/>
          </bottom>
        </border>
      </dxf>
    </rfmt>
    <rfmt sheetId="1" sqref="M62" start="0" length="0">
      <dxf>
        <numFmt numFmtId="4" formatCode="#,##0.00"/>
      </dxf>
    </rfmt>
    <rfmt sheetId="1" sqref="N62" start="0" length="0">
      <dxf>
        <numFmt numFmtId="4" formatCode="#,##0.00"/>
      </dxf>
    </rfmt>
  </rrc>
  <rrc rId="8622" sId="1" ref="A62:XFD62"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85:$XFD$85" dn="Z_773C9A6D_D94C_4F11_A27E_04EF47427F4D_.wvu.Rows" sId="1"/>
    <undo index="22" exp="area" ref3D="1" dr="$A$178:$XFD$178" dn="Z_678A9D6A_CD2F_4FC5_ADAB_B9CA298D42A2_.wvu.Rows" sId="1"/>
    <undo index="20" exp="area" ref3D="1" dr="$A$130:$XFD$134" dn="Z_678A9D6A_CD2F_4FC5_ADAB_B9CA298D42A2_.wvu.Rows" sId="1"/>
    <undo index="12" exp="area" ref3D="1" dr="$A$96:$XFD$96" dn="Z_678A9D6A_CD2F_4FC5_ADAB_B9CA298D42A2_.wvu.Rows" sId="1"/>
    <undo index="8" exp="area" ref3D="1" dr="$A$85:$XFD$85" dn="Z_678A9D6A_CD2F_4FC5_ADAB_B9CA298D42A2_.wvu.Rows" sId="1"/>
    <undo index="2" exp="area" ref3D="1" dr="$A$62:$XFD$65" dn="Z_678A9D6A_CD2F_4FC5_ADAB_B9CA298D42A2_.wvu.Rows" sId="1"/>
    <undo index="0" exp="area" ref3D="1" dr="$B$1:$D$1048576" dn="Z_678A9D6A_CD2F_4FC5_ADAB_B9CA298D42A2_.wvu.Cols" sId="1"/>
    <undo index="0" exp="area" ref3D="1" dr="$B$1:$D$1048576" dn="Z_628CE822_C2EF_47B9_A88D_DD60521BD79B_.wvu.Cols" sId="1"/>
    <rfmt sheetId="1" xfDxf="1" sqref="A62:XFD62" start="0" length="0">
      <dxf>
        <font>
          <sz val="12"/>
          <name val="Times New Roman"/>
          <scheme val="none"/>
        </font>
        <alignment horizontal="left" vertical="center" wrapText="1" readingOrder="0"/>
      </dxf>
    </rfmt>
    <rfmt sheetId="1" sqref="A62" start="0" length="0">
      <dxf>
        <fill>
          <patternFill patternType="solid">
            <bgColor theme="0"/>
          </patternFill>
        </fill>
        <alignment shrinkToFit="1" readingOrder="0"/>
        <border outline="0">
          <left style="medium">
            <color indexed="64"/>
          </left>
          <right style="thin">
            <color indexed="64"/>
          </right>
          <top style="thin">
            <color indexed="64"/>
          </top>
          <bottom style="thin">
            <color indexed="64"/>
          </bottom>
        </border>
      </dxf>
    </rfmt>
    <rfmt sheetId="1" sqref="B6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6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62"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62">
        <f>F62+G62</f>
      </nc>
      <n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62" start="0" length="0">
      <dxf>
        <font>
          <sz val="12"/>
          <color theme="1"/>
          <name val="Times New Roman"/>
          <scheme val="none"/>
        </font>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G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62"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62"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62" start="0" length="0">
      <dxf>
        <font>
          <b/>
          <sz val="12"/>
          <color theme="1"/>
          <name val="Times New Roman"/>
          <scheme val="none"/>
        </font>
        <numFmt numFmtId="30" formatCode="@"/>
        <fill>
          <patternFill patternType="solid">
            <bgColor theme="0"/>
          </patternFill>
        </fill>
        <alignment horizontal="center" wrapText="0" readingOrder="0"/>
        <border outline="0">
          <right style="thin">
            <color indexed="64"/>
          </right>
          <top style="thin">
            <color indexed="64"/>
          </top>
          <bottom style="thin">
            <color indexed="64"/>
          </bottom>
        </border>
      </dxf>
    </rfmt>
    <rfmt sheetId="1" sqref="M62" start="0" length="0">
      <dxf>
        <numFmt numFmtId="4" formatCode="#,##0.00"/>
      </dxf>
    </rfmt>
    <rfmt sheetId="1" sqref="N62" start="0" length="0">
      <dxf>
        <numFmt numFmtId="4" formatCode="#,##0.00"/>
      </dxf>
    </rfmt>
  </rrc>
  <rrc rId="8623" sId="1" ref="A62:XFD62"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84:$XFD$84" dn="Z_773C9A6D_D94C_4F11_A27E_04EF47427F4D_.wvu.Rows" sId="1"/>
    <undo index="22" exp="area" ref3D="1" dr="$A$177:$XFD$177" dn="Z_678A9D6A_CD2F_4FC5_ADAB_B9CA298D42A2_.wvu.Rows" sId="1"/>
    <undo index="20" exp="area" ref3D="1" dr="$A$129:$XFD$133" dn="Z_678A9D6A_CD2F_4FC5_ADAB_B9CA298D42A2_.wvu.Rows" sId="1"/>
    <undo index="12" exp="area" ref3D="1" dr="$A$95:$XFD$95" dn="Z_678A9D6A_CD2F_4FC5_ADAB_B9CA298D42A2_.wvu.Rows" sId="1"/>
    <undo index="8" exp="area" ref3D="1" dr="$A$84:$XFD$84" dn="Z_678A9D6A_CD2F_4FC5_ADAB_B9CA298D42A2_.wvu.Rows" sId="1"/>
    <undo index="2" exp="area" ref3D="1" dr="$A$62:$XFD$64" dn="Z_678A9D6A_CD2F_4FC5_ADAB_B9CA298D42A2_.wvu.Rows" sId="1"/>
    <undo index="0" exp="area" ref3D="1" dr="$B$1:$D$1048576" dn="Z_678A9D6A_CD2F_4FC5_ADAB_B9CA298D42A2_.wvu.Cols" sId="1"/>
    <undo index="0" exp="area" ref3D="1" dr="$B$1:$D$1048576" dn="Z_628CE822_C2EF_47B9_A88D_DD60521BD79B_.wvu.Cols" sId="1"/>
    <rfmt sheetId="1" xfDxf="1" sqref="A62:XFD62" start="0" length="0">
      <dxf>
        <font>
          <sz val="12"/>
          <name val="Times New Roman"/>
          <scheme val="none"/>
        </font>
        <alignment horizontal="left" vertical="center" wrapText="1" readingOrder="0"/>
      </dxf>
    </rfmt>
    <rfmt sheetId="1" sqref="A62" start="0" length="0">
      <dxf>
        <fill>
          <patternFill patternType="solid">
            <bgColor theme="0"/>
          </patternFill>
        </fill>
        <alignment shrinkToFit="1" readingOrder="0"/>
        <border outline="0">
          <left style="medium">
            <color indexed="64"/>
          </left>
          <right style="thin">
            <color indexed="64"/>
          </right>
          <top style="thin">
            <color indexed="64"/>
          </top>
          <bottom style="thin">
            <color indexed="64"/>
          </bottom>
        </border>
      </dxf>
    </rfmt>
    <rfmt sheetId="1" sqref="B6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6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62"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62">
        <f>F62+G62</f>
      </nc>
      <n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62" start="0" length="0">
      <dxf>
        <font>
          <sz val="12"/>
          <color theme="1"/>
          <name val="Times New Roman"/>
          <scheme val="none"/>
        </font>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G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62"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62"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62" start="0" length="0">
      <dxf>
        <font>
          <b/>
          <sz val="12"/>
          <color theme="1"/>
          <name val="Times New Roman"/>
          <scheme val="none"/>
        </font>
        <numFmt numFmtId="30" formatCode="@"/>
        <fill>
          <patternFill patternType="solid">
            <bgColor theme="0"/>
          </patternFill>
        </fill>
        <alignment horizontal="center" wrapText="0" readingOrder="0"/>
        <border outline="0">
          <right style="thin">
            <color indexed="64"/>
          </right>
          <top style="thin">
            <color indexed="64"/>
          </top>
          <bottom style="thin">
            <color indexed="64"/>
          </bottom>
        </border>
      </dxf>
    </rfmt>
    <rfmt sheetId="1" sqref="M62" start="0" length="0">
      <dxf>
        <numFmt numFmtId="4" formatCode="#,##0.00"/>
      </dxf>
    </rfmt>
    <rfmt sheetId="1" sqref="N62" start="0" length="0">
      <dxf>
        <numFmt numFmtId="4" formatCode="#,##0.00"/>
      </dxf>
    </rfmt>
  </rrc>
  <rrc rId="8624" sId="1" ref="A62:XFD62" action="deleteRow">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83:$XFD$83" dn="Z_773C9A6D_D94C_4F11_A27E_04EF47427F4D_.wvu.Rows" sId="1"/>
    <undo index="22" exp="area" ref3D="1" dr="$A$176:$XFD$176" dn="Z_678A9D6A_CD2F_4FC5_ADAB_B9CA298D42A2_.wvu.Rows" sId="1"/>
    <undo index="20" exp="area" ref3D="1" dr="$A$128:$XFD$132" dn="Z_678A9D6A_CD2F_4FC5_ADAB_B9CA298D42A2_.wvu.Rows" sId="1"/>
    <undo index="12" exp="area" ref3D="1" dr="$A$94:$XFD$94" dn="Z_678A9D6A_CD2F_4FC5_ADAB_B9CA298D42A2_.wvu.Rows" sId="1"/>
    <undo index="8" exp="area" ref3D="1" dr="$A$83:$XFD$83" dn="Z_678A9D6A_CD2F_4FC5_ADAB_B9CA298D42A2_.wvu.Rows" sId="1"/>
    <undo index="2" exp="area" ref3D="1" dr="$A$62:$XFD$63" dn="Z_678A9D6A_CD2F_4FC5_ADAB_B9CA298D42A2_.wvu.Rows" sId="1"/>
    <undo index="0" exp="area" ref3D="1" dr="$B$1:$D$1048576" dn="Z_678A9D6A_CD2F_4FC5_ADAB_B9CA298D42A2_.wvu.Cols" sId="1"/>
    <undo index="0" exp="area" ref3D="1" dr="$B$1:$D$1048576" dn="Z_628CE822_C2EF_47B9_A88D_DD60521BD79B_.wvu.Cols" sId="1"/>
    <rfmt sheetId="1" xfDxf="1" sqref="A62:XFD62" start="0" length="0">
      <dxf>
        <font>
          <sz val="12"/>
          <name val="Times New Roman"/>
          <scheme val="none"/>
        </font>
        <alignment horizontal="left" vertical="center" wrapText="1" readingOrder="0"/>
      </dxf>
    </rfmt>
    <rfmt sheetId="1" sqref="A62" start="0" length="0">
      <dxf>
        <fill>
          <patternFill patternType="solid">
            <bgColor theme="0"/>
          </patternFill>
        </fill>
        <alignment shrinkToFit="1" readingOrder="0"/>
        <border outline="0">
          <left style="medium">
            <color indexed="64"/>
          </left>
          <right style="thin">
            <color indexed="64"/>
          </right>
          <top style="thin">
            <color indexed="64"/>
          </top>
          <bottom style="thin">
            <color indexed="64"/>
          </bottom>
        </border>
      </dxf>
    </rfmt>
    <rfmt sheetId="1" sqref="B6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6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62"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62">
        <f>F62+G62</f>
      </nc>
      <n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62" start="0" length="0">
      <dxf>
        <font>
          <sz val="12"/>
          <color theme="1"/>
          <name val="Times New Roman"/>
          <scheme val="none"/>
        </font>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G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62"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62"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62" start="0" length="0">
      <dxf>
        <font>
          <b/>
          <sz val="12"/>
          <color theme="1"/>
          <name val="Times New Roman"/>
          <scheme val="none"/>
        </font>
        <numFmt numFmtId="30" formatCode="@"/>
        <fill>
          <patternFill patternType="solid">
            <bgColor theme="0"/>
          </patternFill>
        </fill>
        <alignment horizontal="center" wrapText="0" readingOrder="0"/>
        <border outline="0">
          <right style="thin">
            <color indexed="64"/>
          </right>
          <top style="thin">
            <color indexed="64"/>
          </top>
          <bottom style="thin">
            <color indexed="64"/>
          </bottom>
        </border>
      </dxf>
    </rfmt>
    <rfmt sheetId="1" sqref="M62" start="0" length="0">
      <dxf>
        <numFmt numFmtId="4" formatCode="#,##0.00"/>
      </dxf>
    </rfmt>
    <rfmt sheetId="1" sqref="N62" start="0" length="0">
      <dxf>
        <numFmt numFmtId="4" formatCode="#,##0.00"/>
      </dxf>
    </rfmt>
  </rrc>
  <rrc rId="8625" sId="1" ref="A62:XFD62" action="deleteRow">
    <undo index="0" exp="area" dr="K23:K62" r="K22" sId="1"/>
    <undo index="0" exp="area" dr="J23:J62" r="J22" sId="1"/>
    <undo index="0" exp="area" dr="I23:I62" r="I22" sId="1"/>
    <undo index="0" exp="area" dr="H23:H62" r="H22" sId="1"/>
    <undo index="0" exp="area" dr="G23:G62" r="G22" sId="1"/>
    <undo index="0" exp="area" dr="F23:F62" r="F22" sId="1"/>
    <undo index="0" exp="area" ref3D="1" dr="$A$4:$L$62" dn="Z_FBAAC4E3_C119_4975_8A3D_8EC91E8A16C2_.wvu.FilterData" sId="1"/>
    <undo index="0" exp="area" ref3D="1" dr="$A$4:$L$62" dn="Z_F7E29A51_5FEA_4832_ADBF_91F03899567A_.wvu.FilterData" sId="1"/>
    <undo index="0" exp="area" ref3D="1" dr="$A$4:$L$62" dn="Z_F0A955BD_C369_4BAD_9CFF_7AF18EB94772_.wvu.FilterData"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82:$XFD$82" dn="Z_773C9A6D_D94C_4F11_A27E_04EF47427F4D_.wvu.Rows" sId="1"/>
    <undo index="22" exp="area" ref3D="1" dr="$A$175:$XFD$175" dn="Z_678A9D6A_CD2F_4FC5_ADAB_B9CA298D42A2_.wvu.Rows" sId="1"/>
    <undo index="20" exp="area" ref3D="1" dr="$A$127:$XFD$131" dn="Z_678A9D6A_CD2F_4FC5_ADAB_B9CA298D42A2_.wvu.Rows" sId="1"/>
    <undo index="12" exp="area" ref3D="1" dr="$A$93:$XFD$93" dn="Z_678A9D6A_CD2F_4FC5_ADAB_B9CA298D42A2_.wvu.Rows" sId="1"/>
    <undo index="8" exp="area" ref3D="1" dr="$A$82:$XFD$82" dn="Z_678A9D6A_CD2F_4FC5_ADAB_B9CA298D42A2_.wvu.Rows" sId="1"/>
    <undo index="2" exp="area" ref3D="1" dr="$A$62:$XFD$62" dn="Z_678A9D6A_CD2F_4FC5_ADAB_B9CA298D42A2_.wvu.Rows" sId="1"/>
    <undo index="0" exp="area" ref3D="1" dr="$B$1:$D$1048576" dn="Z_678A9D6A_CD2F_4FC5_ADAB_B9CA298D42A2_.wvu.Cols" sId="1"/>
    <undo index="0" exp="area" ref3D="1" dr="$B$1:$D$1048576" dn="Z_628CE822_C2EF_47B9_A88D_DD60521BD79B_.wvu.Cols" sId="1"/>
    <undo index="0" exp="area" ref3D="1" dr="$A$4:$L$62" dn="Z_39912B2D_E166_4427_8361_91E6C3A8865F_.wvu.FilterData" sId="1"/>
    <undo index="0" exp="area" ref3D="1" dr="$A$4:$L$62" dn="Z_3964A687_78A9_443D_AF43_704AEE5164CC_.wvu.FilterData" sId="1"/>
    <undo index="0" exp="area" ref3D="1" dr="$A$4:$L$62" dn="Z_0DB37D27_CF2A_4E4C_B7D5_3E195B0EECBB_.wvu.FilterData" sId="1"/>
    <rfmt sheetId="1" xfDxf="1" sqref="A62:XFD62" start="0" length="0">
      <dxf>
        <font>
          <sz val="12"/>
          <name val="Times New Roman"/>
          <scheme val="none"/>
        </font>
        <alignment horizontal="left" vertical="center" wrapText="1" readingOrder="0"/>
      </dxf>
    </rfmt>
    <rfmt sheetId="1" sqref="A62" start="0" length="0">
      <dxf>
        <fill>
          <patternFill patternType="solid">
            <bgColor theme="0"/>
          </patternFill>
        </fill>
        <alignment shrinkToFit="1" readingOrder="0"/>
        <border outline="0">
          <left style="medium">
            <color indexed="64"/>
          </left>
          <right style="thin">
            <color indexed="64"/>
          </right>
          <top style="thin">
            <color indexed="64"/>
          </top>
          <bottom style="thin">
            <color indexed="64"/>
          </bottom>
        </border>
      </dxf>
    </rfmt>
    <rfmt sheetId="1" sqref="B6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62"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D62" start="0" length="0">
      <dxf>
        <numFmt numFmtId="4" formatCode="#,##0.00"/>
        <alignment horizontal="general" readingOrder="0"/>
        <border outline="0">
          <left style="thin">
            <color indexed="64"/>
          </left>
          <right style="thin">
            <color indexed="64"/>
          </right>
          <top style="thin">
            <color indexed="64"/>
          </top>
          <bottom style="thin">
            <color indexed="64"/>
          </bottom>
        </border>
      </dxf>
    </rfmt>
    <rcc rId="0" sId="1" dxf="1">
      <nc r="E62">
        <f>F62+G62</f>
      </nc>
      <n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fmt sheetId="1" sqref="F62" start="0" length="0">
      <dxf>
        <font>
          <sz val="12"/>
          <color theme="1"/>
          <name val="Times New Roman"/>
          <scheme val="none"/>
        </font>
        <numFmt numFmtId="4" formatCode="#,##0.00"/>
        <alignment horizontal="center" wrapText="0" readingOrder="0"/>
        <border outline="0">
          <left style="thin">
            <color indexed="64"/>
          </left>
          <right style="thin">
            <color indexed="64"/>
          </right>
          <top style="thin">
            <color indexed="64"/>
          </top>
          <bottom style="thin">
            <color indexed="64"/>
          </bottom>
        </border>
      </dxf>
    </rfmt>
    <rfmt sheetId="1" sqref="G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62"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62"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62" start="0" length="0">
      <dxf>
        <numFmt numFmtId="4" formatCode="#,##0.00"/>
        <alignment horizontal="center" readingOrder="0"/>
        <border outline="0">
          <left style="thin">
            <color indexed="64"/>
          </left>
          <right style="medium">
            <color indexed="64"/>
          </right>
          <top style="thin">
            <color indexed="64"/>
          </top>
          <bottom style="thin">
            <color indexed="64"/>
          </bottom>
        </border>
      </dxf>
    </rfmt>
    <rfmt sheetId="1" sqref="L62" start="0" length="0">
      <dxf>
        <font>
          <b/>
          <sz val="12"/>
          <color theme="1"/>
          <name val="Times New Roman"/>
          <scheme val="none"/>
        </font>
        <numFmt numFmtId="30" formatCode="@"/>
        <fill>
          <patternFill patternType="solid">
            <bgColor theme="0"/>
          </patternFill>
        </fill>
        <alignment horizontal="center" wrapText="0" readingOrder="0"/>
        <border outline="0">
          <right style="thin">
            <color indexed="64"/>
          </right>
          <top style="thin">
            <color indexed="64"/>
          </top>
          <bottom style="thin">
            <color indexed="64"/>
          </bottom>
        </border>
      </dxf>
    </rfmt>
    <rfmt sheetId="1" sqref="M62" start="0" length="0">
      <dxf>
        <numFmt numFmtId="4" formatCode="#,##0.00"/>
      </dxf>
    </rfmt>
    <rfmt sheetId="1" sqref="N62" start="0" length="0">
      <dxf>
        <numFmt numFmtId="4" formatCode="#,##0.00"/>
      </dxf>
    </rfmt>
  </rrc>
  <rrc rId="8626" sId="1" ref="A21:XFD21" action="deleteRow">
    <undo index="0" exp="area" dr="F20:F21" r="F19"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81:$XFD$81" dn="Z_773C9A6D_D94C_4F11_A27E_04EF47427F4D_.wvu.Rows" sId="1"/>
    <undo index="22" exp="area" ref3D="1" dr="$A$174:$XFD$174" dn="Z_678A9D6A_CD2F_4FC5_ADAB_B9CA298D42A2_.wvu.Rows" sId="1"/>
    <undo index="20" exp="area" ref3D="1" dr="$A$126:$XFD$130" dn="Z_678A9D6A_CD2F_4FC5_ADAB_B9CA298D42A2_.wvu.Rows" sId="1"/>
    <undo index="12" exp="area" ref3D="1" dr="$A$92:$XFD$92" dn="Z_678A9D6A_CD2F_4FC5_ADAB_B9CA298D42A2_.wvu.Rows" sId="1"/>
    <undo index="8" exp="area" ref3D="1" dr="$A$81:$XFD$81" dn="Z_678A9D6A_CD2F_4FC5_ADAB_B9CA298D42A2_.wvu.Rows" sId="1"/>
    <undo index="1" exp="area" ref3D="1" dr="$A$21:$XFD$21" dn="Z_678A9D6A_CD2F_4FC5_ADAB_B9CA298D42A2_.wvu.Rows" sId="1"/>
    <undo index="0" exp="area" ref3D="1" dr="$B$1:$D$1048576" dn="Z_678A9D6A_CD2F_4FC5_ADAB_B9CA298D42A2_.wvu.Cols" sId="1"/>
    <undo index="0" exp="area" ref3D="1" dr="$B$1:$D$1048576" dn="Z_628CE822_C2EF_47B9_A88D_DD60521BD79B_.wvu.Cols" sId="1"/>
    <rfmt sheetId="1" xfDxf="1" sqref="A21:XFD21" start="0" length="0">
      <dxf>
        <font>
          <sz val="12"/>
          <name val="Times New Roman"/>
          <scheme val="none"/>
        </font>
        <fill>
          <patternFill patternType="solid">
            <bgColor theme="0"/>
          </patternFill>
        </fill>
        <alignment horizontal="left" vertical="center" wrapText="1" readingOrder="0"/>
      </dxf>
    </rfmt>
    <rfmt sheetId="1" sqref="A21" start="0" length="0">
      <dxf>
        <border outline="0">
          <left style="medium">
            <color indexed="64"/>
          </left>
          <right style="thin">
            <color indexed="64"/>
          </right>
          <top style="thin">
            <color indexed="64"/>
          </top>
          <bottom style="thin">
            <color indexed="64"/>
          </bottom>
        </border>
      </dxf>
    </rfmt>
    <rfmt sheetId="1" sqref="B21" start="0" length="0">
      <dxf>
        <font>
          <b/>
          <sz val="12"/>
          <name val="Times New Roman"/>
          <scheme val="none"/>
        </font>
        <numFmt numFmtId="4" formatCode="#,##0.00"/>
        <alignment horizontal="general" readingOrder="0"/>
        <border outline="0">
          <left style="thin">
            <color indexed="64"/>
          </left>
          <right style="thin">
            <color indexed="64"/>
          </right>
          <top style="thin">
            <color indexed="64"/>
          </top>
          <bottom style="thin">
            <color indexed="64"/>
          </bottom>
        </border>
      </dxf>
    </rfmt>
    <rfmt sheetId="1" sqref="C21" start="0" length="0">
      <dxf>
        <font>
          <b/>
          <sz val="12"/>
          <name val="Times New Roman"/>
          <scheme val="none"/>
        </font>
        <numFmt numFmtId="4" formatCode="#,##0.00"/>
        <alignment horizontal="general" readingOrder="0"/>
        <border outline="0">
          <left style="thin">
            <color indexed="64"/>
          </left>
          <right style="thin">
            <color indexed="64"/>
          </right>
          <top style="thin">
            <color indexed="64"/>
          </top>
          <bottom style="thin">
            <color indexed="64"/>
          </bottom>
        </border>
      </dxf>
    </rfmt>
    <rfmt sheetId="1" sqref="D21" start="0" length="0">
      <dxf>
        <font>
          <b/>
          <sz val="12"/>
          <name val="Times New Roman"/>
          <scheme val="none"/>
        </font>
        <numFmt numFmtId="4" formatCode="#,##0.00"/>
        <alignment horizontal="general" readingOrder="0"/>
        <border outline="0">
          <left style="thin">
            <color indexed="64"/>
          </left>
          <right style="thin">
            <color indexed="64"/>
          </right>
          <top style="thin">
            <color indexed="64"/>
          </top>
          <bottom style="thin">
            <color indexed="64"/>
          </bottom>
        </border>
      </dxf>
    </rfmt>
    <rcc rId="0" sId="1" dxf="1">
      <nc r="E21">
        <f>F21+G21</f>
      </nc>
      <ndxf>
        <font>
          <b/>
          <sz val="12"/>
          <name val="Times New Roman"/>
          <scheme val="none"/>
        </font>
        <numFmt numFmtId="4" formatCode="#,##0.00"/>
        <fill>
          <patternFill>
            <bgColor rgb="FFFFFFCC"/>
          </patternFill>
        </fill>
        <alignment horizontal="right" readingOrder="0"/>
        <border outline="0">
          <left style="thin">
            <color indexed="64"/>
          </left>
          <right style="thin">
            <color indexed="64"/>
          </right>
          <top style="thin">
            <color indexed="64"/>
          </top>
          <bottom style="thin">
            <color indexed="64"/>
          </bottom>
        </border>
      </ndxf>
    </rcc>
    <rfmt sheetId="1" sqref="F21"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G21"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H21"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I21"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J21" start="0" length="0">
      <dxf>
        <font>
          <b/>
          <sz val="12"/>
          <name val="Times New Roman"/>
          <scheme val="none"/>
        </font>
        <numFmt numFmtId="4" formatCode="#,##0.00"/>
        <alignment horizontal="center" readingOrder="0"/>
        <border outline="0">
          <left style="thin">
            <color indexed="64"/>
          </left>
          <right style="thin">
            <color indexed="64"/>
          </right>
          <top style="thin">
            <color indexed="64"/>
          </top>
          <bottom style="thin">
            <color indexed="64"/>
          </bottom>
        </border>
      </dxf>
    </rfmt>
    <rfmt sheetId="1" sqref="K21" start="0" length="0">
      <dxf>
        <font>
          <b/>
          <sz val="12"/>
          <name val="Times New Roman"/>
          <scheme val="none"/>
        </font>
        <numFmt numFmtId="4" formatCode="#,##0.00"/>
        <alignment horizontal="center" readingOrder="0"/>
        <border outline="0">
          <left style="thin">
            <color indexed="64"/>
          </left>
          <right style="medium">
            <color indexed="64"/>
          </right>
          <top style="thin">
            <color indexed="64"/>
          </top>
          <bottom style="thin">
            <color indexed="64"/>
          </bottom>
        </border>
      </dxf>
    </rfmt>
    <rfmt sheetId="1" sqref="L21" start="0" length="0">
      <dxf>
        <font>
          <b/>
          <sz val="12"/>
          <name val="Times New Roman"/>
          <scheme val="none"/>
        </font>
        <numFmt numFmtId="30" formatCode="@"/>
        <alignment horizontal="center" readingOrder="0"/>
        <border outline="0">
          <right style="medium">
            <color indexed="64"/>
          </right>
          <top style="thin">
            <color indexed="64"/>
          </top>
          <bottom style="thin">
            <color indexed="64"/>
          </bottom>
        </border>
      </dxf>
    </rfmt>
    <rfmt sheetId="1" sqref="M21" start="0" length="0">
      <dxf>
        <numFmt numFmtId="4" formatCode="#,##0.00"/>
      </dxf>
    </rfmt>
    <rfmt sheetId="1" sqref="N21" start="0" length="0">
      <dxf>
        <numFmt numFmtId="4" formatCode="#,##0.00"/>
      </dxf>
    </rfmt>
  </rrc>
</revisions>
</file>

<file path=xl/revisions/revisionLog6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вариант'!$A$1:$K$196</formula>
    <oldFormula>'крайний вариант'!$A$1:$K$196</oldFormula>
  </rdn>
  <rdn rId="0" localSheetId="1" customView="1" name="Z_628CE822_C2EF_47B9_A88D_DD60521BD79B_.wvu.Cols" hidden="1" oldHidden="1">
    <formula>'крайний вариант'!$B:$D,'крайний вариант'!$H:$I</formula>
    <oldFormula>'крайний вариант'!$B:$D</oldFormula>
  </rdn>
  <rdn rId="0" localSheetId="1" customView="1" name="Z_628CE822_C2EF_47B9_A88D_DD60521BD79B_.wvu.FilterData" hidden="1" oldHidden="1">
    <formula>'крайний вариант'!$A$7:$M$94</formula>
    <oldFormula>'крайний вариант'!$A$7:$M$94</oldFormula>
  </rdn>
  <rcv guid="{628CE822-C2EF-47B9-A88D-DD60521BD79B}" action="add"/>
</revisions>
</file>

<file path=xl/revisions/revisionLog6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10" start="0" length="2147483647">
    <dxf>
      <font>
        <color rgb="FFFF0000"/>
      </font>
    </dxf>
  </rfmt>
</revisions>
</file>

<file path=xl/revisions/revisionLog6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0" sId="1">
    <oc r="L110" t="inlineStr">
      <is>
        <t>1210081020</t>
      </is>
    </oc>
    <nc r="L110" t="inlineStr">
      <is>
        <t>1090082940</t>
      </is>
    </nc>
  </rcc>
  <rfmt sheetId="1" sqref="L110" start="0" length="2147483647">
    <dxf>
      <font>
        <color auto="1"/>
      </font>
    </dxf>
  </rfmt>
  <rcv guid="{F16D28B9-753F-4983-9882-083BB1819B3B}" action="delete"/>
  <rdn rId="0" localSheetId="1" customView="1" name="Z_F16D28B9_753F_4983_9882_083BB1819B3B_.wvu.FilterData" hidden="1" oldHidden="1">
    <formula>'крайний вариант'!$A$7:$M$94</formula>
    <oldFormula>'крайний вариант'!$A$7:$M$94</oldFormula>
  </rdn>
  <rcv guid="{F16D28B9-753F-4983-9882-083BB1819B3B}" action="add"/>
</revisions>
</file>

<file path=xl/revisions/revisionLog6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2" sId="1">
    <oc r="L123" t="inlineStr">
      <is>
        <t>1210081021</t>
      </is>
    </oc>
    <nc r="L123" t="inlineStr">
      <is>
        <t>1210081020</t>
      </is>
    </nc>
  </rcc>
  <rcc rId="8633" sId="1" odxf="1" dxf="1">
    <nc r="L128" t="inlineStr">
      <is>
        <t>1210081020</t>
      </is>
    </nc>
    <odxf>
      <fill>
        <patternFill patternType="none">
          <bgColor indexed="65"/>
        </patternFill>
      </fill>
    </odxf>
    <ndxf>
      <fill>
        <patternFill patternType="solid">
          <bgColor theme="0"/>
        </patternFill>
      </fill>
    </ndxf>
  </rcc>
</revisions>
</file>

<file path=xl/revisions/revisionLog6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4" sId="1">
    <nc r="L125" t="inlineStr">
      <is>
        <t>0350083010</t>
      </is>
    </nc>
  </rcc>
  <rcc rId="8635" sId="1">
    <nc r="L124" t="inlineStr">
      <is>
        <t>0340083190</t>
      </is>
    </nc>
  </rcc>
</revisions>
</file>

<file path=xl/revisions/revisionLog6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6" sId="1">
    <nc r="L126" t="inlineStr">
      <is>
        <t>1510084640</t>
      </is>
    </nc>
  </rcc>
</revisions>
</file>

<file path=xl/revisions/revisionLog6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7" sId="1">
    <oc r="A1" t="inlineStr">
      <is>
        <r>
          <t xml:space="preserve">Материалы сессия </t>
        </r>
        <r>
          <rPr>
            <b/>
            <u/>
            <sz val="12"/>
            <rFont val="Times New Roman"/>
            <family val="1"/>
            <charset val="204"/>
          </rPr>
          <t xml:space="preserve">2024 год </t>
        </r>
      </is>
    </oc>
    <nc r="A1" t="inlineStr">
      <is>
        <r>
          <t xml:space="preserve">Материалы сессия ноябрь </t>
        </r>
        <r>
          <rPr>
            <b/>
            <u/>
            <sz val="12"/>
            <rFont val="Times New Roman"/>
            <family val="1"/>
            <charset val="204"/>
          </rPr>
          <t xml:space="preserve">2024 год </t>
        </r>
      </is>
    </nc>
  </rcc>
</revisions>
</file>

<file path=xl/revisions/revisionLog6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8" sId="1">
    <oc r="L107" t="inlineStr">
      <is>
        <t>1210081020</t>
      </is>
    </oc>
    <nc r="L107" t="inlineStr">
      <is>
        <t>15100S4480</t>
      </is>
    </nc>
  </rcc>
</revisions>
</file>

<file path=xl/revisions/revisionLog6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39" sId="1">
    <oc r="F184">
      <f>503812767.93-350758362.87-152990000-3411+33372+11276+61+308740149.92+5161785.75</f>
    </oc>
    <nc r="F184">
      <f>503812767.93-350758362.87-152990000-3411+33372+11276+61+308740149.92+5161785.75-1000000</f>
    </nc>
  </rcc>
  <rcc rId="8640" sId="1">
    <oc r="F5">
      <f>4113157324+784404694.87+110784059+273055352+843043053</f>
    </oc>
    <nc r="F5">
      <f>4113157324+784404694.87+110784059+273055352+843043053</f>
    </nc>
  </rcc>
  <rcc rId="8641" sId="1">
    <oc r="F166">
      <v>-220263114</v>
    </oc>
    <nc r="F166">
      <f>-220263114</f>
    </nc>
  </rcc>
  <rcc rId="8642" sId="1">
    <oc r="F167">
      <v>330356800</v>
    </oc>
    <nc r="F167">
      <f>330356800</f>
    </nc>
  </rcc>
  <rcc rId="8643" sId="1">
    <oc r="F75">
      <f>836071+5871014</f>
    </oc>
    <nc r="F75">
      <f>836071+5871014+324507</f>
    </nc>
  </rcc>
  <rrc rId="8644" sId="1" ref="A78:XFD78" action="deleteRow">
    <undo index="0" exp="area" dr="F75:F78" r="F74" sId="1"/>
    <undo index="0" exp="area" ref3D="1" dr="$H$1:$I$1048576" dn="Z_C249F1C0_5F87_4903_9107_68771F7F1656_.wvu.Cols" sId="1"/>
    <undo index="0" exp="area" ref3D="1" dr="$H$1:$I$1048576" dn="Z_C12ECCB3_7E0E_4612_AFEC_78E64777E49A_.wvu.Cols" sId="1"/>
    <undo index="2" exp="area" ref3D="1" dr="$H$1:$I$1048576" dn="Z_BCCBEA4F_0D7A_4A17_8829_58A9F53F9252_.wvu.Cols" sId="1"/>
    <undo index="1" exp="area" ref3D="1" dr="$B$1:$D$1048576" dn="Z_BCCBEA4F_0D7A_4A17_8829_58A9F53F9252_.wvu.Cols" sId="1"/>
    <undo index="0" exp="area" ref3D="1" dr="$B$1:$D$1048576" dn="Z_9D973A29_B18A_4300_8735_40F4D5040C33_.wvu.Cols" sId="1"/>
    <undo index="2" exp="area" ref3D="1" dr="$A$80:$XFD$80" dn="Z_773C9A6D_D94C_4F11_A27E_04EF47427F4D_.wvu.Rows" sId="1"/>
    <undo index="22" exp="area" ref3D="1" dr="$A$173:$XFD$173" dn="Z_678A9D6A_CD2F_4FC5_ADAB_B9CA298D42A2_.wvu.Rows" sId="1"/>
    <undo index="20" exp="area" ref3D="1" dr="$A$125:$XFD$129" dn="Z_678A9D6A_CD2F_4FC5_ADAB_B9CA298D42A2_.wvu.Rows" sId="1"/>
    <undo index="12" exp="area" ref3D="1" dr="$A$91:$XFD$91" dn="Z_678A9D6A_CD2F_4FC5_ADAB_B9CA298D42A2_.wvu.Rows" sId="1"/>
    <undo index="8" exp="area" ref3D="1" dr="$A$80:$XFD$80" dn="Z_678A9D6A_CD2F_4FC5_ADAB_B9CA298D42A2_.wvu.Rows" sId="1"/>
    <undo index="0" exp="area" ref3D="1" dr="$B$1:$D$1048576" dn="Z_678A9D6A_CD2F_4FC5_ADAB_B9CA298D42A2_.wvu.Cols" sId="1"/>
    <undo index="2" exp="area" ref3D="1" dr="$H$1:$I$1048576" dn="Z_628CE822_C2EF_47B9_A88D_DD60521BD79B_.wvu.Cols" sId="1"/>
    <undo index="1" exp="area" ref3D="1" dr="$B$1:$D$1048576" dn="Z_628CE822_C2EF_47B9_A88D_DD60521BD79B_.wvu.Cols" sId="1"/>
    <rfmt sheetId="1" xfDxf="1" sqref="A78:XFD78" start="0" length="0">
      <dxf>
        <font>
          <sz val="12"/>
          <name val="Times New Roman"/>
          <scheme val="none"/>
        </font>
        <alignment horizontal="left" vertical="center" wrapText="1" readingOrder="0"/>
      </dxf>
    </rfmt>
    <rcc rId="0" sId="1" s="1" dxf="1">
      <nc r="A78" t="inlineStr">
        <is>
          <t>Обеспечение деятельности подведомственных учреждений (МБКДУ "Туруханский РДК"), введение в штат МБКДУ "Туруханский РДК" одной штатной единицы (должность специалист по видеомонтажу) с 01.10.2024</t>
        </is>
      </nc>
      <ndxf>
        <font>
          <sz val="12"/>
          <color indexed="8"/>
          <name val="Times New Roman"/>
          <scheme val="none"/>
        </font>
        <fill>
          <patternFill patternType="solid">
            <bgColor theme="0"/>
          </patternFill>
        </fill>
        <border outline="0">
          <left style="medium">
            <color indexed="64"/>
          </left>
          <right style="thin">
            <color indexed="64"/>
          </right>
          <top style="thin">
            <color indexed="64"/>
          </top>
          <bottom style="thin">
            <color indexed="64"/>
          </bottom>
        </border>
      </ndxf>
    </rcc>
    <rfmt sheetId="1" sqref="B78" start="0" length="0">
      <dxf>
        <numFmt numFmtId="4" formatCode="#,##0.00"/>
        <alignment horizontal="general" readingOrder="0"/>
        <border outline="0">
          <left style="thin">
            <color indexed="64"/>
          </left>
          <right style="thin">
            <color indexed="64"/>
          </right>
          <top style="thin">
            <color indexed="64"/>
          </top>
          <bottom style="thin">
            <color indexed="64"/>
          </bottom>
        </border>
      </dxf>
    </rfmt>
    <rfmt sheetId="1" sqref="C78" start="0" length="0">
      <dxf>
        <numFmt numFmtId="4" formatCode="#,##0.00"/>
        <alignment horizontal="right" shrinkToFit="1" readingOrder="0"/>
        <border outline="0">
          <left style="thin">
            <color indexed="64"/>
          </left>
          <right style="thin">
            <color indexed="64"/>
          </right>
          <top style="thin">
            <color indexed="64"/>
          </top>
          <bottom style="thin">
            <color indexed="64"/>
          </bottom>
        </border>
      </dxf>
    </rfmt>
    <rfmt sheetId="1" sqref="D78" start="0" length="0">
      <dxf>
        <numFmt numFmtId="4" formatCode="#,##0.00"/>
        <alignment horizontal="right" readingOrder="0"/>
        <border outline="0">
          <left style="thin">
            <color indexed="64"/>
          </left>
          <right style="thin">
            <color indexed="64"/>
          </right>
          <top style="thin">
            <color indexed="64"/>
          </top>
          <bottom style="thin">
            <color indexed="64"/>
          </bottom>
        </border>
      </dxf>
    </rfmt>
    <rcc rId="0" sId="1" dxf="1">
      <nc r="E78">
        <f>F78+G78</f>
      </nc>
      <ndxf>
        <font>
          <b/>
          <sz val="12"/>
          <name val="Times New Roman"/>
          <scheme val="none"/>
        </font>
        <numFmt numFmtId="4" formatCode="#,##0.00"/>
        <fill>
          <patternFill patternType="solid">
            <bgColor rgb="FFFFFFCC"/>
          </patternFill>
        </fill>
        <alignment horizontal="right" readingOrder="0"/>
        <border outline="0">
          <left style="thin">
            <color indexed="64"/>
          </left>
          <right style="thin">
            <color indexed="64"/>
          </right>
          <top style="thin">
            <color indexed="64"/>
          </top>
          <bottom style="thin">
            <color indexed="64"/>
          </bottom>
        </border>
      </ndxf>
    </rcc>
    <rcc rId="0" sId="1" dxf="1" numFmtId="4">
      <nc r="F78">
        <v>324507</v>
      </nc>
      <ndxf>
        <numFmt numFmtId="4" formatCode="#,##0.00"/>
        <fill>
          <patternFill patternType="solid">
            <bgColor theme="0"/>
          </patternFill>
        </fill>
        <alignment horizontal="center" shrinkToFit="1" readingOrder="0"/>
        <border outline="0">
          <left style="thin">
            <color indexed="64"/>
          </left>
          <right style="thin">
            <color indexed="64"/>
          </right>
          <top style="thin">
            <color indexed="64"/>
          </top>
          <bottom style="thin">
            <color indexed="64"/>
          </bottom>
        </border>
      </ndxf>
    </rcc>
    <rfmt sheetId="1" sqref="G7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H7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I7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J78" start="0" length="0">
      <dxf>
        <numFmt numFmtId="4" formatCode="#,##0.00"/>
        <alignment horizontal="center" readingOrder="0"/>
        <border outline="0">
          <left style="thin">
            <color indexed="64"/>
          </left>
          <right style="thin">
            <color indexed="64"/>
          </right>
          <top style="thin">
            <color indexed="64"/>
          </top>
          <bottom style="thin">
            <color indexed="64"/>
          </bottom>
        </border>
      </dxf>
    </rfmt>
    <rfmt sheetId="1" sqref="K78" start="0" length="0">
      <dxf>
        <numFmt numFmtId="4" formatCode="#,##0.00"/>
        <alignment horizontal="center" readingOrder="0"/>
        <border outline="0">
          <left style="thin">
            <color indexed="64"/>
          </left>
          <right style="medium">
            <color indexed="64"/>
          </right>
          <top style="thin">
            <color indexed="64"/>
          </top>
          <bottom style="thin">
            <color indexed="64"/>
          </bottom>
        </border>
      </dxf>
    </rfmt>
    <rcc rId="0" sId="1" dxf="1">
      <nc r="L78" t="inlineStr">
        <is>
          <t>0620080610</t>
        </is>
      </nc>
      <ndxf>
        <font>
          <b/>
          <sz val="12"/>
          <name val="Times New Roman"/>
          <scheme val="none"/>
        </font>
        <numFmt numFmtId="30" formatCode="@"/>
        <fill>
          <patternFill patternType="solid">
            <bgColor theme="0"/>
          </patternFill>
        </fill>
        <alignment horizontal="center" readingOrder="0"/>
        <border outline="0">
          <right style="medium">
            <color indexed="64"/>
          </right>
          <top style="thin">
            <color indexed="64"/>
          </top>
          <bottom style="thin">
            <color indexed="64"/>
          </bottom>
        </border>
      </ndxf>
    </rcc>
    <rcc rId="0" sId="1" dxf="1">
      <nc r="M78" t="inlineStr">
        <is>
          <t>в АЦК</t>
        </is>
      </nc>
      <ndxf>
        <font>
          <b/>
          <sz val="12"/>
          <name val="Times New Roman"/>
          <scheme val="none"/>
        </font>
        <numFmt numFmtId="4" formatCode="#,##0.00"/>
      </ndxf>
    </rcc>
    <rfmt sheetId="1" sqref="N78" start="0" length="0">
      <dxf>
        <numFmt numFmtId="4" formatCode="#,##0.00"/>
      </dxf>
    </rfmt>
  </rrc>
  <rcc rId="8645" sId="1">
    <oc r="E129">
      <f>E19+E7+E21+E61+E63+E74+E78+E80+E82+E91+E94+E99+E103+E110+E117</f>
    </oc>
    <nc r="E129">
      <f>E19+E7+E21+E61+E63+E74+E78+E80+E82+E91+E94+E99+E103+E110+E117</f>
    </nc>
  </rcc>
  <rcc rId="8646" sId="1">
    <oc r="F129">
      <f>F19+F7+F21+F61+F63+F74+F78+F80+F82+F91+F94+F99+F103+F110+F117</f>
    </oc>
    <nc r="F129">
      <f>F19+F7+F21+F61+F63+F74+F78+F80+F82+F91+F94+F99+F103+F110+F117</f>
    </nc>
  </rcc>
</revisions>
</file>

<file path=xl/revisions/revisionLog6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7" sId="1">
    <oc r="F165">
      <f>-220263114</f>
    </oc>
    <nc r="F165">
      <f>-220263114-736886</f>
    </nc>
  </rcc>
  <rcc rId="8648" sId="1">
    <oc r="F166">
      <f>330356800</f>
    </oc>
    <nc r="F166">
      <f>330356800-263114</f>
    </nc>
  </rcc>
</revisions>
</file>

<file path=xl/revisions/revisionLog6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49" sId="1">
    <oc r="F166">
      <f>330356800-263114</f>
    </oc>
    <nc r="F166">
      <f>330356800</f>
    </nc>
  </rcc>
  <rcc rId="8650" sId="1">
    <oc r="F165">
      <f>-220263114-736886</f>
    </oc>
    <nc r="F165">
      <f>-220263114-1000000</f>
    </nc>
  </rcc>
</revisions>
</file>

<file path=xl/revisions/revisionLog6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1" sId="1">
    <oc r="F183">
      <f>503812767.93-350758362.87-152990000-3411+33372+11276+61+308740149.92+5161785.75-1000000</f>
    </oc>
    <nc r="F183">
      <f>503812767.93-350758362.87-152990000-3411+33372+11276+61+308740149.92+5161785.75</f>
    </nc>
  </rcc>
  <rcc rId="8652" sId="1">
    <oc r="F165">
      <f>-220263114-1000000</f>
    </oc>
    <nc r="F165">
      <f>-220263114</f>
    </nc>
  </rcc>
  <rcc rId="8653" sId="1">
    <oc r="F166">
      <f>330356800</f>
    </oc>
    <nc r="F166">
      <f>330356800</f>
    </nc>
  </rcc>
</revisions>
</file>

<file path=xl/revisions/revisionLog6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4" sId="1">
    <oc r="F166">
      <f>330356800</f>
    </oc>
    <nc r="F166">
      <f>330356800+500000</f>
    </nc>
  </rcc>
  <rcc rId="8655" sId="1" numFmtId="4">
    <oc r="F167">
      <v>12309700</v>
    </oc>
    <nc r="F167">
      <f>12309700+500000</f>
    </nc>
  </rcc>
</revisions>
</file>

<file path=xl/revisions/revisionLog6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67" start="0" length="2147483647">
    <dxf>
      <font>
        <color rgb="FFFF0000"/>
      </font>
    </dxf>
  </rfmt>
</revisions>
</file>

<file path=xl/revisions/revisionLog6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56" sId="1">
    <oc r="F5">
      <f>4113157324+784404694.87+110784059+273055352+843043053</f>
    </oc>
    <nc r="F5">
      <f>4113157324+784404694.87+110784059+273055352+844043053</f>
    </nc>
  </rcc>
</revisions>
</file>

<file path=xl/revisions/revisionLog6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65:F167" start="0" length="2147483647">
    <dxf>
      <font>
        <color auto="1"/>
      </font>
    </dxf>
  </rfmt>
</revisions>
</file>

<file path=xl/revisions/revisionLog6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8CE822-C2EF-47B9-A88D-DD60521BD79B}" action="delete"/>
  <rdn rId="0" localSheetId="1" customView="1" name="Z_628CE822_C2EF_47B9_A88D_DD60521BD79B_.wvu.PrintArea" hidden="1" oldHidden="1">
    <formula>'крайний вариант'!$A$1:$K$195</formula>
    <oldFormula>'крайний вариант'!$A$1:$K$195</oldFormula>
  </rdn>
  <rdn rId="0" localSheetId="1" customView="1" name="Z_628CE822_C2EF_47B9_A88D_DD60521BD79B_.wvu.Cols" hidden="1" oldHidden="1">
    <formula>'крайний вариант'!$B:$D,'крайний вариант'!$H:$I</formula>
    <oldFormula>'крайний вариант'!$B:$D,'крайний вариант'!$H:$I</oldFormula>
  </rdn>
  <rdn rId="0" localSheetId="1" customView="1" name="Z_628CE822_C2EF_47B9_A88D_DD60521BD79B_.wvu.FilterData" hidden="1" oldHidden="1">
    <formula>'крайний вариант'!$A$7:$M$93</formula>
    <oldFormula>'крайний вариант'!$A$7:$M$93</oldFormula>
  </rdn>
  <rcv guid="{628CE822-C2EF-47B9-A88D-DD60521BD79B}"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8">
  <userInfo guid="{A476909C-66C1-48D2-A108-1E5327F8B0D9}" name="Валентин В. Добрынин" id="-745417754" dateTime="2024-04-02T11:10:19"/>
  <userInfo guid="{CC640D07-CBAF-4888-AE3A-2C9AB91E73A3}" name="Татьяна А. Фоменко" id="-1925328432" dateTime="2024-05-29T09:33:14"/>
  <userInfo guid="{42F3D02F-8353-408A-879A-50F1613D0E52}" name="Валентин В. Добрынин" id="-745413791" dateTime="2024-06-03T12:39:37"/>
  <userInfo guid="{FA1AF100-85E6-46B6-80A7-A1EE645D3D03}" name="Татьяна А. Фоменко" id="-1925351505" dateTime="2024-09-04T09:41:32"/>
  <userInfo guid="{7D48B173-4D31-4706-85B3-B15CEB0F7C73}" name="Юлия А. Убийко" id="-172031062" dateTime="2024-09-04T12:21:16"/>
  <userInfo guid="{BDE22D6E-87DA-4548-AD29-95CCC4EE5005}" name="Татьяна А. Фоменко" id="-1925355001" dateTime="2024-11-05T10:36:07"/>
  <userInfo guid="{462517CC-263E-4178-83C7-6C687807E52C}" name="Татьяна А. Фоменко" id="-1925337657" dateTime="2024-11-07T09:24:43"/>
  <userInfo guid="{462517CC-263E-4178-83C7-6C687807E52C}" name="Татьяна М. Куприянова" id="-1077086041" dateTime="2024-11-07T09:20:51"/>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6"/>
  <sheetViews>
    <sheetView tabSelected="1" view="pageBreakPreview" zoomScaleNormal="100" zoomScaleSheetLayoutView="85" workbookViewId="0">
      <pane xSplit="4" ySplit="4" topLeftCell="E176" activePane="bottomRight" state="frozen"/>
      <selection pane="topRight" activeCell="E1" sqref="E1"/>
      <selection pane="bottomLeft" activeCell="A5" sqref="A5"/>
      <selection pane="bottomRight" activeCell="K158" sqref="K158"/>
    </sheetView>
  </sheetViews>
  <sheetFormatPr defaultColWidth="9.140625" defaultRowHeight="15.75" x14ac:dyDescent="0.2"/>
  <cols>
    <col min="1" max="1" width="85.140625" style="18" customWidth="1"/>
    <col min="2" max="2" width="19.5703125" style="21" hidden="1" customWidth="1"/>
    <col min="3" max="3" width="18.85546875" style="21" hidden="1" customWidth="1"/>
    <col min="4" max="4" width="20.140625" style="21" hidden="1" customWidth="1"/>
    <col min="5" max="5" width="19.42578125" style="7" customWidth="1"/>
    <col min="6" max="6" width="19.85546875" style="7" customWidth="1"/>
    <col min="7" max="7" width="17.5703125" style="8" customWidth="1"/>
    <col min="8" max="8" width="20.28515625" style="8" customWidth="1"/>
    <col min="9" max="9" width="20.85546875" style="8" customWidth="1"/>
    <col min="10" max="10" width="19" style="8" customWidth="1"/>
    <col min="11" max="11" width="20" style="8" customWidth="1"/>
    <col min="12" max="12" width="20.7109375" style="32" customWidth="1"/>
    <col min="13" max="13" width="18" style="8" customWidth="1"/>
    <col min="14" max="14" width="19.42578125" style="8" customWidth="1"/>
    <col min="15" max="15" width="21.7109375" style="9" customWidth="1"/>
    <col min="16" max="16384" width="9.140625" style="9"/>
  </cols>
  <sheetData>
    <row r="1" spans="1:14" x14ac:dyDescent="0.2">
      <c r="A1" s="17" t="s">
        <v>275</v>
      </c>
      <c r="B1" s="25"/>
      <c r="C1" s="25"/>
      <c r="D1" s="25"/>
    </row>
    <row r="2" spans="1:14" ht="16.5" thickBot="1" x14ac:dyDescent="0.25">
      <c r="E2" s="5"/>
    </row>
    <row r="3" spans="1:14" ht="16.5" thickBot="1" x14ac:dyDescent="0.25">
      <c r="A3" s="118"/>
      <c r="B3" s="119"/>
      <c r="C3" s="120"/>
      <c r="D3" s="120"/>
      <c r="E3" s="121"/>
      <c r="F3" s="122"/>
      <c r="G3" s="123"/>
      <c r="H3" s="124"/>
      <c r="I3" s="124"/>
      <c r="J3" s="124"/>
      <c r="K3" s="125" t="s">
        <v>15</v>
      </c>
    </row>
    <row r="4" spans="1:14" ht="63" x14ac:dyDescent="0.2">
      <c r="A4" s="152" t="s">
        <v>53</v>
      </c>
      <c r="B4" s="70" t="s">
        <v>42</v>
      </c>
      <c r="C4" s="15" t="s">
        <v>7</v>
      </c>
      <c r="D4" s="148" t="s">
        <v>21</v>
      </c>
      <c r="E4" s="149" t="s">
        <v>51</v>
      </c>
      <c r="F4" s="15" t="s">
        <v>7</v>
      </c>
      <c r="G4" s="35" t="s">
        <v>21</v>
      </c>
      <c r="H4" s="15" t="s">
        <v>25</v>
      </c>
      <c r="I4" s="15" t="s">
        <v>26</v>
      </c>
      <c r="J4" s="150" t="s">
        <v>49</v>
      </c>
      <c r="K4" s="190" t="s">
        <v>52</v>
      </c>
      <c r="L4" s="103" t="s">
        <v>43</v>
      </c>
    </row>
    <row r="5" spans="1:14" s="11" customFormat="1" x14ac:dyDescent="0.2">
      <c r="A5" s="153" t="s">
        <v>31</v>
      </c>
      <c r="B5" s="92">
        <f>C5+D5</f>
        <v>8186267259.7999992</v>
      </c>
      <c r="C5" s="92">
        <f>4113157324+784404694.87+110784059+273055352+843043053</f>
        <v>6124444482.8699999</v>
      </c>
      <c r="D5" s="92">
        <f>1932066100-36077300+60612394.86+42022582+12223880+50975120.07</f>
        <v>2061822776.9299998</v>
      </c>
      <c r="E5" s="92">
        <f>F5+G5</f>
        <v>8187267259.7999992</v>
      </c>
      <c r="F5" s="92">
        <f>4113157324+784404694.87+110784059+273055352+844043053</f>
        <v>6125444482.8699999</v>
      </c>
      <c r="G5" s="92">
        <f>1932066100-36077300+60612394.86+42022582+12223880+50975120.07</f>
        <v>2061822776.9299998</v>
      </c>
      <c r="H5" s="93">
        <v>0</v>
      </c>
      <c r="I5" s="94">
        <v>0</v>
      </c>
      <c r="J5" s="93">
        <f>5208410756+35170550-98210+13580738+80246080</f>
        <v>5337309914</v>
      </c>
      <c r="K5" s="191">
        <f>5231970910+51833000+2929090+3616294+246080</f>
        <v>5290595374</v>
      </c>
      <c r="L5" s="104" t="s">
        <v>44</v>
      </c>
      <c r="M5" s="16"/>
      <c r="N5" s="63"/>
    </row>
    <row r="6" spans="1:14" s="11" customFormat="1" x14ac:dyDescent="0.2">
      <c r="A6" s="154" t="s">
        <v>16</v>
      </c>
      <c r="B6" s="245" t="s">
        <v>41</v>
      </c>
      <c r="C6" s="246"/>
      <c r="D6" s="246"/>
      <c r="E6" s="95"/>
      <c r="F6" s="95"/>
      <c r="G6" s="95"/>
      <c r="H6" s="95"/>
      <c r="I6" s="95"/>
      <c r="J6" s="95"/>
      <c r="K6" s="192"/>
      <c r="L6" s="105" t="s">
        <v>44</v>
      </c>
      <c r="M6" s="16"/>
      <c r="N6" s="16"/>
    </row>
    <row r="7" spans="1:14" x14ac:dyDescent="0.2">
      <c r="A7" s="155" t="s">
        <v>0</v>
      </c>
      <c r="B7" s="26">
        <f>C7+D7</f>
        <v>0</v>
      </c>
      <c r="C7" s="41"/>
      <c r="D7" s="39"/>
      <c r="E7" s="39">
        <f>F7+G7+H7+I7</f>
        <v>63842507</v>
      </c>
      <c r="F7" s="71">
        <f t="shared" ref="F7:K7" si="0">SUM((F8:F18))</f>
        <v>2562207</v>
      </c>
      <c r="G7" s="71">
        <f>SUM((G8:G18))</f>
        <v>61280300</v>
      </c>
      <c r="H7" s="71">
        <f t="shared" si="0"/>
        <v>0</v>
      </c>
      <c r="I7" s="71">
        <f t="shared" si="0"/>
        <v>0</v>
      </c>
      <c r="J7" s="71">
        <f t="shared" si="0"/>
        <v>0</v>
      </c>
      <c r="K7" s="193">
        <f t="shared" si="0"/>
        <v>0</v>
      </c>
      <c r="L7" s="106" t="s">
        <v>44</v>
      </c>
    </row>
    <row r="8" spans="1:14" s="131" customFormat="1" ht="141.75" x14ac:dyDescent="0.2">
      <c r="A8" s="156" t="s">
        <v>213</v>
      </c>
      <c r="B8" s="129"/>
      <c r="C8" s="129"/>
      <c r="D8" s="138"/>
      <c r="E8" s="229">
        <f t="shared" ref="E8:E18" si="1">F8+G8</f>
        <v>6946100</v>
      </c>
      <c r="F8" s="73"/>
      <c r="G8" s="72">
        <v>6946100</v>
      </c>
      <c r="H8" s="73"/>
      <c r="I8" s="73"/>
      <c r="J8" s="72"/>
      <c r="K8" s="194"/>
      <c r="L8" s="107" t="s">
        <v>62</v>
      </c>
      <c r="M8" s="130" t="s">
        <v>78</v>
      </c>
      <c r="N8" s="130"/>
    </row>
    <row r="9" spans="1:14" s="131" customFormat="1" ht="170.25" customHeight="1" x14ac:dyDescent="0.2">
      <c r="A9" s="156" t="s">
        <v>64</v>
      </c>
      <c r="B9" s="129"/>
      <c r="C9" s="129"/>
      <c r="D9" s="138"/>
      <c r="E9" s="229">
        <f t="shared" si="1"/>
        <v>902100</v>
      </c>
      <c r="F9" s="73"/>
      <c r="G9" s="72">
        <f>409100+493000</f>
        <v>902100</v>
      </c>
      <c r="H9" s="73"/>
      <c r="I9" s="73"/>
      <c r="J9" s="72"/>
      <c r="K9" s="194"/>
      <c r="L9" s="107" t="s">
        <v>61</v>
      </c>
      <c r="M9" s="130" t="s">
        <v>78</v>
      </c>
      <c r="N9" s="130"/>
    </row>
    <row r="10" spans="1:14" s="131" customFormat="1" ht="157.5" x14ac:dyDescent="0.2">
      <c r="A10" s="156" t="s">
        <v>214</v>
      </c>
      <c r="B10" s="129"/>
      <c r="C10" s="129"/>
      <c r="D10" s="138"/>
      <c r="E10" s="229">
        <f t="shared" si="1"/>
        <v>16381600</v>
      </c>
      <c r="F10" s="73"/>
      <c r="G10" s="72">
        <f>10572300+110100+5553000+146200</f>
        <v>16381600</v>
      </c>
      <c r="H10" s="73"/>
      <c r="I10" s="73"/>
      <c r="J10" s="72"/>
      <c r="K10" s="194"/>
      <c r="L10" s="107" t="s">
        <v>60</v>
      </c>
      <c r="M10" s="130" t="s">
        <v>78</v>
      </c>
      <c r="N10" s="130"/>
    </row>
    <row r="11" spans="1:14" s="131" customFormat="1" ht="145.5" customHeight="1" x14ac:dyDescent="0.2">
      <c r="A11" s="156" t="s">
        <v>65</v>
      </c>
      <c r="B11" s="129"/>
      <c r="C11" s="129"/>
      <c r="D11" s="138"/>
      <c r="E11" s="229">
        <f t="shared" si="1"/>
        <v>13196800</v>
      </c>
      <c r="F11" s="72"/>
      <c r="G11" s="72">
        <f>3141700+10055100</f>
        <v>13196800</v>
      </c>
      <c r="H11" s="73"/>
      <c r="I11" s="73"/>
      <c r="J11" s="72"/>
      <c r="K11" s="194"/>
      <c r="L11" s="107" t="s">
        <v>63</v>
      </c>
      <c r="M11" s="130" t="s">
        <v>78</v>
      </c>
      <c r="N11" s="130"/>
    </row>
    <row r="12" spans="1:14" s="131" customFormat="1" ht="63" x14ac:dyDescent="0.25">
      <c r="A12" s="164" t="s">
        <v>80</v>
      </c>
      <c r="B12" s="129"/>
      <c r="C12" s="129"/>
      <c r="D12" s="138"/>
      <c r="E12" s="229">
        <f>F12</f>
        <v>1384769</v>
      </c>
      <c r="F12" s="235">
        <v>1384769</v>
      </c>
      <c r="G12" s="72"/>
      <c r="H12" s="73"/>
      <c r="I12" s="73"/>
      <c r="J12" s="72"/>
      <c r="K12" s="194"/>
      <c r="L12" s="107"/>
      <c r="M12" s="130" t="s">
        <v>78</v>
      </c>
      <c r="N12" s="130"/>
    </row>
    <row r="13" spans="1:14" s="131" customFormat="1" ht="150.75" customHeight="1" x14ac:dyDescent="0.2">
      <c r="A13" s="131" t="s">
        <v>82</v>
      </c>
      <c r="B13" s="129"/>
      <c r="C13" s="129"/>
      <c r="D13" s="138"/>
      <c r="E13" s="229">
        <f>F13+G13</f>
        <v>18143000</v>
      </c>
      <c r="F13" s="236"/>
      <c r="G13" s="72">
        <v>18143000</v>
      </c>
      <c r="H13" s="73"/>
      <c r="I13" s="73"/>
      <c r="J13" s="72"/>
      <c r="K13" s="194"/>
      <c r="L13" s="107" t="s">
        <v>83</v>
      </c>
      <c r="M13" s="130" t="s">
        <v>78</v>
      </c>
      <c r="N13" s="130"/>
    </row>
    <row r="14" spans="1:14" s="131" customFormat="1" ht="115.5" customHeight="1" x14ac:dyDescent="0.2">
      <c r="A14" s="156" t="s">
        <v>215</v>
      </c>
      <c r="B14" s="129"/>
      <c r="C14" s="129"/>
      <c r="D14" s="138"/>
      <c r="E14" s="229">
        <f>F14+G14</f>
        <v>295300</v>
      </c>
      <c r="F14" s="72"/>
      <c r="G14" s="72">
        <v>295300</v>
      </c>
      <c r="H14" s="73"/>
      <c r="I14" s="73"/>
      <c r="J14" s="72"/>
      <c r="K14" s="194"/>
      <c r="L14" s="107" t="s">
        <v>81</v>
      </c>
      <c r="M14" s="130" t="s">
        <v>78</v>
      </c>
      <c r="N14" s="130"/>
    </row>
    <row r="15" spans="1:14" s="131" customFormat="1" x14ac:dyDescent="0.2">
      <c r="A15" s="156" t="s">
        <v>84</v>
      </c>
      <c r="B15" s="129"/>
      <c r="C15" s="129"/>
      <c r="D15" s="138"/>
      <c r="E15" s="229">
        <f t="shared" si="1"/>
        <v>7371800</v>
      </c>
      <c r="F15" s="72"/>
      <c r="G15" s="72">
        <v>7371800</v>
      </c>
      <c r="H15" s="73"/>
      <c r="I15" s="73"/>
      <c r="J15" s="72"/>
      <c r="K15" s="194"/>
      <c r="L15" s="107" t="s">
        <v>85</v>
      </c>
      <c r="M15" s="130" t="s">
        <v>78</v>
      </c>
      <c r="N15" s="130"/>
    </row>
    <row r="16" spans="1:14" s="131" customFormat="1" ht="47.25" x14ac:dyDescent="0.2">
      <c r="A16" s="156" t="s">
        <v>216</v>
      </c>
      <c r="B16" s="129"/>
      <c r="C16" s="129"/>
      <c r="D16" s="138"/>
      <c r="E16" s="229">
        <f t="shared" si="1"/>
        <v>-1300600</v>
      </c>
      <c r="F16" s="73"/>
      <c r="G16" s="72">
        <v>-1300600</v>
      </c>
      <c r="H16" s="73"/>
      <c r="I16" s="73"/>
      <c r="J16" s="72"/>
      <c r="K16" s="194"/>
      <c r="L16" s="107" t="s">
        <v>91</v>
      </c>
      <c r="M16" s="130" t="s">
        <v>78</v>
      </c>
      <c r="N16" s="130"/>
    </row>
    <row r="17" spans="1:14" s="131" customFormat="1" ht="31.5" x14ac:dyDescent="0.2">
      <c r="A17" s="156" t="s">
        <v>217</v>
      </c>
      <c r="B17" s="129"/>
      <c r="C17" s="129"/>
      <c r="D17" s="138"/>
      <c r="E17" s="229">
        <f t="shared" si="1"/>
        <v>1177438</v>
      </c>
      <c r="F17" s="72">
        <v>1177438</v>
      </c>
      <c r="G17" s="72"/>
      <c r="H17" s="73"/>
      <c r="I17" s="73"/>
      <c r="J17" s="72"/>
      <c r="K17" s="194"/>
      <c r="L17" s="107" t="s">
        <v>201</v>
      </c>
      <c r="M17" s="130" t="s">
        <v>78</v>
      </c>
      <c r="N17" s="130"/>
    </row>
    <row r="18" spans="1:14" s="131" customFormat="1" ht="47.25" x14ac:dyDescent="0.2">
      <c r="A18" s="156" t="s">
        <v>218</v>
      </c>
      <c r="B18" s="129"/>
      <c r="C18" s="129"/>
      <c r="D18" s="138"/>
      <c r="E18" s="229">
        <f t="shared" si="1"/>
        <v>-655800</v>
      </c>
      <c r="F18" s="73"/>
      <c r="G18" s="72">
        <v>-655800</v>
      </c>
      <c r="H18" s="73"/>
      <c r="I18" s="73"/>
      <c r="J18" s="72"/>
      <c r="K18" s="194"/>
      <c r="L18" s="107" t="s">
        <v>162</v>
      </c>
      <c r="M18" s="130" t="s">
        <v>78</v>
      </c>
      <c r="N18" s="130"/>
    </row>
    <row r="19" spans="1:14" x14ac:dyDescent="0.2">
      <c r="A19" s="234" t="s">
        <v>36</v>
      </c>
      <c r="B19" s="41">
        <f>C19+D19</f>
        <v>0</v>
      </c>
      <c r="C19" s="41"/>
      <c r="D19" s="41"/>
      <c r="E19" s="39">
        <f>F19+G19+H19+I19+J19+K19</f>
        <v>-10000000</v>
      </c>
      <c r="F19" s="71">
        <f>SUM(F20:F20)</f>
        <v>-10000000</v>
      </c>
      <c r="G19" s="71">
        <f t="shared" ref="G19:K19" si="2">SUM(G20:G20)</f>
        <v>0</v>
      </c>
      <c r="H19" s="71">
        <f t="shared" si="2"/>
        <v>0</v>
      </c>
      <c r="I19" s="71">
        <f t="shared" si="2"/>
        <v>0</v>
      </c>
      <c r="J19" s="71">
        <f t="shared" si="2"/>
        <v>0</v>
      </c>
      <c r="K19" s="193">
        <f t="shared" si="2"/>
        <v>0</v>
      </c>
      <c r="L19" s="106"/>
      <c r="M19" s="135"/>
    </row>
    <row r="20" spans="1:14" s="131" customFormat="1" x14ac:dyDescent="0.2">
      <c r="A20" s="167" t="s">
        <v>110</v>
      </c>
      <c r="B20" s="129"/>
      <c r="C20" s="129"/>
      <c r="D20" s="129"/>
      <c r="E20" s="229">
        <f>F20+G20</f>
        <v>-10000000</v>
      </c>
      <c r="F20" s="72">
        <v>-10000000</v>
      </c>
      <c r="G20" s="73"/>
      <c r="H20" s="73"/>
      <c r="I20" s="73"/>
      <c r="J20" s="73"/>
      <c r="K20" s="195"/>
      <c r="L20" s="107" t="s">
        <v>202</v>
      </c>
      <c r="M20" s="130" t="s">
        <v>78</v>
      </c>
      <c r="N20" s="130"/>
    </row>
    <row r="21" spans="1:14" x14ac:dyDescent="0.2">
      <c r="A21" s="234" t="s">
        <v>37</v>
      </c>
      <c r="B21" s="41">
        <f>C21+D21</f>
        <v>0</v>
      </c>
      <c r="C21" s="41"/>
      <c r="D21" s="41"/>
      <c r="E21" s="39">
        <f>F21+G21+H21+I21</f>
        <v>-69543680.670000002</v>
      </c>
      <c r="F21" s="71">
        <f t="shared" ref="F21:K21" si="3">SUM(F22:F60)</f>
        <v>-71203045.670000002</v>
      </c>
      <c r="G21" s="71">
        <f t="shared" si="3"/>
        <v>1659365</v>
      </c>
      <c r="H21" s="71">
        <f t="shared" si="3"/>
        <v>0</v>
      </c>
      <c r="I21" s="71">
        <f t="shared" si="3"/>
        <v>0</v>
      </c>
      <c r="J21" s="71">
        <f t="shared" si="3"/>
        <v>0</v>
      </c>
      <c r="K21" s="193">
        <f t="shared" si="3"/>
        <v>0</v>
      </c>
      <c r="L21" s="106"/>
      <c r="M21" s="135"/>
    </row>
    <row r="22" spans="1:14" ht="274.5" customHeight="1" x14ac:dyDescent="0.2">
      <c r="A22" s="158" t="s">
        <v>236</v>
      </c>
      <c r="B22" s="23"/>
      <c r="C22" s="14"/>
      <c r="D22" s="6"/>
      <c r="E22" s="229">
        <f>F22+G22</f>
        <v>10600</v>
      </c>
      <c r="F22" s="133"/>
      <c r="G22" s="15">
        <v>10600</v>
      </c>
      <c r="H22" s="70"/>
      <c r="I22" s="15"/>
      <c r="J22" s="15"/>
      <c r="K22" s="196"/>
      <c r="L22" s="146" t="s">
        <v>95</v>
      </c>
      <c r="M22" s="16" t="s">
        <v>94</v>
      </c>
    </row>
    <row r="23" spans="1:14" ht="31.5" x14ac:dyDescent="0.2">
      <c r="A23" s="244" t="s">
        <v>223</v>
      </c>
      <c r="B23" s="23"/>
      <c r="C23" s="23"/>
      <c r="D23" s="23"/>
      <c r="E23" s="229">
        <f t="shared" ref="E23:E60" si="4">F23+G23</f>
        <v>7000000</v>
      </c>
      <c r="F23" s="133">
        <v>7000000</v>
      </c>
      <c r="G23" s="15"/>
      <c r="H23" s="70"/>
      <c r="I23" s="15"/>
      <c r="J23" s="15"/>
      <c r="K23" s="196"/>
      <c r="L23" s="146" t="s">
        <v>164</v>
      </c>
      <c r="M23" s="16" t="s">
        <v>94</v>
      </c>
    </row>
    <row r="24" spans="1:14" x14ac:dyDescent="0.2">
      <c r="A24" s="158" t="s">
        <v>219</v>
      </c>
      <c r="B24" s="23"/>
      <c r="C24" s="23"/>
      <c r="D24" s="23"/>
      <c r="E24" s="229">
        <f t="shared" si="4"/>
        <v>-6000000</v>
      </c>
      <c r="F24" s="133">
        <v>-6000000</v>
      </c>
      <c r="G24" s="15"/>
      <c r="H24" s="70"/>
      <c r="I24" s="15"/>
      <c r="J24" s="15"/>
      <c r="K24" s="196"/>
      <c r="L24" s="146" t="s">
        <v>165</v>
      </c>
      <c r="M24" s="16" t="s">
        <v>94</v>
      </c>
    </row>
    <row r="25" spans="1:14" x14ac:dyDescent="0.2">
      <c r="A25" s="158" t="s">
        <v>220</v>
      </c>
      <c r="B25" s="23"/>
      <c r="C25" s="23"/>
      <c r="D25" s="23"/>
      <c r="E25" s="229">
        <f t="shared" si="4"/>
        <v>-300000</v>
      </c>
      <c r="F25" s="133">
        <v>-300000</v>
      </c>
      <c r="G25" s="15"/>
      <c r="H25" s="70"/>
      <c r="I25" s="15"/>
      <c r="J25" s="15"/>
      <c r="K25" s="196"/>
      <c r="L25" s="146" t="s">
        <v>166</v>
      </c>
      <c r="M25" s="16" t="s">
        <v>94</v>
      </c>
    </row>
    <row r="26" spans="1:14" x14ac:dyDescent="0.2">
      <c r="A26" s="158" t="s">
        <v>221</v>
      </c>
      <c r="B26" s="23"/>
      <c r="C26" s="23"/>
      <c r="D26" s="23"/>
      <c r="E26" s="229">
        <f t="shared" si="4"/>
        <v>616000</v>
      </c>
      <c r="F26" s="133">
        <v>616000</v>
      </c>
      <c r="G26" s="15"/>
      <c r="H26" s="70"/>
      <c r="I26" s="15"/>
      <c r="J26" s="15"/>
      <c r="K26" s="196"/>
      <c r="L26" s="146" t="s">
        <v>167</v>
      </c>
      <c r="M26" s="16" t="s">
        <v>94</v>
      </c>
    </row>
    <row r="27" spans="1:14" ht="31.5" x14ac:dyDescent="0.2">
      <c r="A27" s="158" t="s">
        <v>222</v>
      </c>
      <c r="B27" s="23"/>
      <c r="C27" s="23"/>
      <c r="D27" s="23"/>
      <c r="E27" s="229">
        <f t="shared" si="4"/>
        <v>-4000000</v>
      </c>
      <c r="F27" s="133">
        <v>-4000000</v>
      </c>
      <c r="G27" s="15"/>
      <c r="H27" s="70"/>
      <c r="I27" s="15"/>
      <c r="J27" s="15"/>
      <c r="K27" s="196"/>
      <c r="L27" s="146" t="s">
        <v>168</v>
      </c>
      <c r="M27" s="16" t="s">
        <v>94</v>
      </c>
    </row>
    <row r="28" spans="1:14" ht="63" x14ac:dyDescent="0.2">
      <c r="A28" s="158" t="s">
        <v>224</v>
      </c>
      <c r="B28" s="23"/>
      <c r="C28" s="23"/>
      <c r="D28" s="23"/>
      <c r="E28" s="229">
        <f t="shared" si="4"/>
        <v>-3590180</v>
      </c>
      <c r="F28" s="133">
        <v>-3590180</v>
      </c>
      <c r="G28" s="15"/>
      <c r="H28" s="70"/>
      <c r="I28" s="15"/>
      <c r="J28" s="15"/>
      <c r="K28" s="196"/>
      <c r="L28" s="146" t="s">
        <v>169</v>
      </c>
      <c r="M28" s="16" t="s">
        <v>94</v>
      </c>
    </row>
    <row r="29" spans="1:14" ht="31.5" x14ac:dyDescent="0.2">
      <c r="A29" s="158" t="s">
        <v>237</v>
      </c>
      <c r="B29" s="23"/>
      <c r="C29" s="23"/>
      <c r="D29" s="23"/>
      <c r="E29" s="229">
        <f t="shared" si="4"/>
        <v>-5692550.4299999997</v>
      </c>
      <c r="F29" s="133">
        <v>-5692550.4299999997</v>
      </c>
      <c r="G29" s="15"/>
      <c r="H29" s="70"/>
      <c r="I29" s="15"/>
      <c r="J29" s="15"/>
      <c r="K29" s="196"/>
      <c r="L29" s="146" t="s">
        <v>170</v>
      </c>
      <c r="M29" s="16" t="s">
        <v>94</v>
      </c>
    </row>
    <row r="30" spans="1:14" ht="31.5" x14ac:dyDescent="0.2">
      <c r="A30" s="158" t="s">
        <v>238</v>
      </c>
      <c r="B30" s="23"/>
      <c r="C30" s="23"/>
      <c r="D30" s="23"/>
      <c r="E30" s="229">
        <f t="shared" si="4"/>
        <v>-6487050</v>
      </c>
      <c r="F30" s="133">
        <v>-6487050</v>
      </c>
      <c r="G30" s="15"/>
      <c r="H30" s="70"/>
      <c r="I30" s="15"/>
      <c r="J30" s="15"/>
      <c r="K30" s="196"/>
      <c r="L30" s="146" t="s">
        <v>171</v>
      </c>
      <c r="M30" s="16" t="s">
        <v>94</v>
      </c>
    </row>
    <row r="31" spans="1:14" ht="31.5" x14ac:dyDescent="0.2">
      <c r="A31" s="158" t="s">
        <v>239</v>
      </c>
      <c r="B31" s="23"/>
      <c r="C31" s="23"/>
      <c r="D31" s="23"/>
      <c r="E31" s="229">
        <f t="shared" si="4"/>
        <v>-1385064</v>
      </c>
      <c r="F31" s="133">
        <v>-1385064</v>
      </c>
      <c r="G31" s="15"/>
      <c r="H31" s="70"/>
      <c r="I31" s="15"/>
      <c r="J31" s="15"/>
      <c r="K31" s="196"/>
      <c r="L31" s="146" t="s">
        <v>172</v>
      </c>
      <c r="M31" s="16" t="s">
        <v>94</v>
      </c>
    </row>
    <row r="32" spans="1:14" ht="31.5" x14ac:dyDescent="0.2">
      <c r="A32" s="158" t="s">
        <v>240</v>
      </c>
      <c r="B32" s="23"/>
      <c r="C32" s="23"/>
      <c r="D32" s="23"/>
      <c r="E32" s="229">
        <f t="shared" si="4"/>
        <v>-1392624</v>
      </c>
      <c r="F32" s="133">
        <v>-1392624</v>
      </c>
      <c r="G32" s="15"/>
      <c r="H32" s="70"/>
      <c r="I32" s="15"/>
      <c r="J32" s="15"/>
      <c r="K32" s="196"/>
      <c r="L32" s="146" t="s">
        <v>173</v>
      </c>
      <c r="M32" s="16" t="s">
        <v>94</v>
      </c>
    </row>
    <row r="33" spans="1:13" ht="63" x14ac:dyDescent="0.2">
      <c r="A33" s="158" t="s">
        <v>241</v>
      </c>
      <c r="B33" s="23"/>
      <c r="C33" s="23"/>
      <c r="D33" s="23"/>
      <c r="E33" s="229">
        <f t="shared" si="4"/>
        <v>-185000</v>
      </c>
      <c r="F33" s="133">
        <v>-185000</v>
      </c>
      <c r="G33" s="15"/>
      <c r="H33" s="70"/>
      <c r="I33" s="15"/>
      <c r="J33" s="15"/>
      <c r="K33" s="196"/>
      <c r="L33" s="146" t="s">
        <v>174</v>
      </c>
      <c r="M33" s="16" t="s">
        <v>94</v>
      </c>
    </row>
    <row r="34" spans="1:13" ht="47.25" x14ac:dyDescent="0.2">
      <c r="A34" s="158" t="s">
        <v>242</v>
      </c>
      <c r="B34" s="23"/>
      <c r="C34" s="23"/>
      <c r="D34" s="23"/>
      <c r="E34" s="229">
        <f t="shared" si="4"/>
        <v>-154645.89000000001</v>
      </c>
      <c r="F34" s="133">
        <v>-154645.89000000001</v>
      </c>
      <c r="G34" s="15"/>
      <c r="H34" s="70"/>
      <c r="I34" s="15"/>
      <c r="J34" s="15"/>
      <c r="K34" s="196"/>
      <c r="L34" s="146" t="s">
        <v>175</v>
      </c>
      <c r="M34" s="16" t="s">
        <v>94</v>
      </c>
    </row>
    <row r="35" spans="1:13" ht="31.5" x14ac:dyDescent="0.2">
      <c r="A35" s="158" t="s">
        <v>243</v>
      </c>
      <c r="B35" s="23"/>
      <c r="C35" s="23"/>
      <c r="D35" s="23"/>
      <c r="E35" s="229">
        <f t="shared" si="4"/>
        <v>-200000</v>
      </c>
      <c r="F35" s="133">
        <v>-200000</v>
      </c>
      <c r="G35" s="15"/>
      <c r="H35" s="70"/>
      <c r="I35" s="15"/>
      <c r="J35" s="15"/>
      <c r="K35" s="196"/>
      <c r="L35" s="146" t="s">
        <v>176</v>
      </c>
      <c r="M35" s="16" t="s">
        <v>94</v>
      </c>
    </row>
    <row r="36" spans="1:13" ht="31.5" x14ac:dyDescent="0.2">
      <c r="A36" s="158" t="s">
        <v>244</v>
      </c>
      <c r="B36" s="23"/>
      <c r="C36" s="23"/>
      <c r="D36" s="23"/>
      <c r="E36" s="229">
        <f t="shared" si="4"/>
        <v>-1847790</v>
      </c>
      <c r="F36" s="133">
        <v>-1847790</v>
      </c>
      <c r="G36" s="15"/>
      <c r="H36" s="70"/>
      <c r="I36" s="15"/>
      <c r="J36" s="15"/>
      <c r="K36" s="196"/>
      <c r="L36" s="146" t="s">
        <v>177</v>
      </c>
      <c r="M36" s="16" t="s">
        <v>94</v>
      </c>
    </row>
    <row r="37" spans="1:13" ht="31.5" x14ac:dyDescent="0.2">
      <c r="A37" s="158" t="s">
        <v>245</v>
      </c>
      <c r="B37" s="23"/>
      <c r="C37" s="23"/>
      <c r="D37" s="23"/>
      <c r="E37" s="229">
        <f t="shared" si="4"/>
        <v>-10000</v>
      </c>
      <c r="F37" s="133">
        <v>-10000</v>
      </c>
      <c r="G37" s="15"/>
      <c r="H37" s="70"/>
      <c r="I37" s="15"/>
      <c r="J37" s="15"/>
      <c r="K37" s="196"/>
      <c r="L37" s="146" t="s">
        <v>178</v>
      </c>
      <c r="M37" s="16" t="s">
        <v>94</v>
      </c>
    </row>
    <row r="38" spans="1:13" ht="47.25" x14ac:dyDescent="0.2">
      <c r="A38" s="158" t="s">
        <v>246</v>
      </c>
      <c r="B38" s="23"/>
      <c r="C38" s="23"/>
      <c r="D38" s="23"/>
      <c r="E38" s="229">
        <f t="shared" si="4"/>
        <v>-500000</v>
      </c>
      <c r="F38" s="133">
        <v>-500000</v>
      </c>
      <c r="G38" s="15"/>
      <c r="H38" s="70"/>
      <c r="I38" s="15"/>
      <c r="J38" s="15"/>
      <c r="K38" s="196"/>
      <c r="L38" s="146" t="s">
        <v>179</v>
      </c>
      <c r="M38" s="16" t="s">
        <v>94</v>
      </c>
    </row>
    <row r="39" spans="1:13" x14ac:dyDescent="0.2">
      <c r="A39" s="158" t="s">
        <v>247</v>
      </c>
      <c r="B39" s="23"/>
      <c r="C39" s="23"/>
      <c r="D39" s="23"/>
      <c r="E39" s="229">
        <f t="shared" si="4"/>
        <v>-63900</v>
      </c>
      <c r="F39" s="133">
        <v>-63900</v>
      </c>
      <c r="G39" s="15"/>
      <c r="H39" s="70"/>
      <c r="I39" s="15"/>
      <c r="J39" s="15"/>
      <c r="K39" s="196"/>
      <c r="L39" s="146" t="s">
        <v>180</v>
      </c>
      <c r="M39" s="16" t="s">
        <v>94</v>
      </c>
    </row>
    <row r="40" spans="1:13" x14ac:dyDescent="0.2">
      <c r="A40" s="158" t="s">
        <v>248</v>
      </c>
      <c r="B40" s="23"/>
      <c r="C40" s="23"/>
      <c r="D40" s="23"/>
      <c r="E40" s="229">
        <f t="shared" si="4"/>
        <v>-100000</v>
      </c>
      <c r="F40" s="133">
        <v>-100000</v>
      </c>
      <c r="G40" s="15"/>
      <c r="H40" s="70"/>
      <c r="I40" s="15"/>
      <c r="J40" s="15"/>
      <c r="K40" s="196"/>
      <c r="L40" s="146" t="s">
        <v>181</v>
      </c>
      <c r="M40" s="16" t="s">
        <v>94</v>
      </c>
    </row>
    <row r="41" spans="1:13" ht="31.5" x14ac:dyDescent="0.2">
      <c r="A41" s="158" t="s">
        <v>249</v>
      </c>
      <c r="B41" s="23"/>
      <c r="C41" s="23"/>
      <c r="D41" s="23"/>
      <c r="E41" s="229">
        <f t="shared" si="4"/>
        <v>-100000</v>
      </c>
      <c r="F41" s="133">
        <v>-100000</v>
      </c>
      <c r="G41" s="15"/>
      <c r="H41" s="70"/>
      <c r="I41" s="15"/>
      <c r="J41" s="15"/>
      <c r="K41" s="196"/>
      <c r="L41" s="146" t="s">
        <v>182</v>
      </c>
      <c r="M41" s="16" t="s">
        <v>94</v>
      </c>
    </row>
    <row r="42" spans="1:13" ht="31.5" x14ac:dyDescent="0.2">
      <c r="A42" s="158" t="s">
        <v>250</v>
      </c>
      <c r="B42" s="23"/>
      <c r="C42" s="23"/>
      <c r="D42" s="23"/>
      <c r="E42" s="229">
        <f t="shared" si="4"/>
        <v>-1019066.5</v>
      </c>
      <c r="F42" s="133">
        <v>-1019066.5</v>
      </c>
      <c r="G42" s="15"/>
      <c r="H42" s="70"/>
      <c r="I42" s="15"/>
      <c r="J42" s="15"/>
      <c r="K42" s="196"/>
      <c r="L42" s="146" t="s">
        <v>183</v>
      </c>
      <c r="M42" s="16" t="s">
        <v>94</v>
      </c>
    </row>
    <row r="43" spans="1:13" ht="47.25" x14ac:dyDescent="0.2">
      <c r="A43" s="158" t="s">
        <v>251</v>
      </c>
      <c r="B43" s="23"/>
      <c r="C43" s="23"/>
      <c r="D43" s="23"/>
      <c r="E43" s="229">
        <f t="shared" si="4"/>
        <v>-85289.1</v>
      </c>
      <c r="F43" s="133">
        <v>-85289.1</v>
      </c>
      <c r="G43" s="15"/>
      <c r="H43" s="70"/>
      <c r="I43" s="15"/>
      <c r="J43" s="15"/>
      <c r="K43" s="196"/>
      <c r="L43" s="146" t="s">
        <v>184</v>
      </c>
      <c r="M43" s="16" t="s">
        <v>94</v>
      </c>
    </row>
    <row r="44" spans="1:13" ht="47.25" x14ac:dyDescent="0.2">
      <c r="A44" s="158" t="s">
        <v>252</v>
      </c>
      <c r="B44" s="23"/>
      <c r="C44" s="23"/>
      <c r="D44" s="23"/>
      <c r="E44" s="229">
        <f t="shared" si="4"/>
        <v>-1088009</v>
      </c>
      <c r="F44" s="133">
        <v>-1088009</v>
      </c>
      <c r="G44" s="15"/>
      <c r="H44" s="70"/>
      <c r="I44" s="15"/>
      <c r="J44" s="15"/>
      <c r="K44" s="196"/>
      <c r="L44" s="146" t="s">
        <v>185</v>
      </c>
      <c r="M44" s="16" t="s">
        <v>94</v>
      </c>
    </row>
    <row r="45" spans="1:13" ht="47.25" x14ac:dyDescent="0.2">
      <c r="A45" s="158" t="s">
        <v>253</v>
      </c>
      <c r="B45" s="23"/>
      <c r="C45" s="23"/>
      <c r="D45" s="23"/>
      <c r="E45" s="229">
        <f t="shared" si="4"/>
        <v>-7378884</v>
      </c>
      <c r="F45" s="133">
        <v>-7378884</v>
      </c>
      <c r="G45" s="15"/>
      <c r="H45" s="70"/>
      <c r="I45" s="15"/>
      <c r="J45" s="15"/>
      <c r="K45" s="196"/>
      <c r="L45" s="146" t="s">
        <v>186</v>
      </c>
      <c r="M45" s="16" t="s">
        <v>94</v>
      </c>
    </row>
    <row r="46" spans="1:13" ht="47.25" x14ac:dyDescent="0.2">
      <c r="A46" s="158" t="s">
        <v>254</v>
      </c>
      <c r="B46" s="23"/>
      <c r="C46" s="23"/>
      <c r="D46" s="23"/>
      <c r="E46" s="229">
        <f t="shared" si="4"/>
        <v>12233479</v>
      </c>
      <c r="F46" s="133">
        <v>12233479</v>
      </c>
      <c r="G46" s="15"/>
      <c r="H46" s="70"/>
      <c r="I46" s="15"/>
      <c r="J46" s="15"/>
      <c r="K46" s="196"/>
      <c r="L46" s="146" t="s">
        <v>187</v>
      </c>
      <c r="M46" s="16" t="s">
        <v>94</v>
      </c>
    </row>
    <row r="47" spans="1:13" ht="47.25" x14ac:dyDescent="0.2">
      <c r="A47" s="158" t="s">
        <v>255</v>
      </c>
      <c r="B47" s="23"/>
      <c r="C47" s="23"/>
      <c r="D47" s="23"/>
      <c r="E47" s="229">
        <f t="shared" si="4"/>
        <v>-150000</v>
      </c>
      <c r="F47" s="133">
        <v>-150000</v>
      </c>
      <c r="G47" s="15"/>
      <c r="H47" s="70"/>
      <c r="I47" s="15"/>
      <c r="J47" s="15"/>
      <c r="K47" s="196"/>
      <c r="L47" s="146" t="s">
        <v>188</v>
      </c>
      <c r="M47" s="16" t="s">
        <v>94</v>
      </c>
    </row>
    <row r="48" spans="1:13" ht="47.25" x14ac:dyDescent="0.2">
      <c r="A48" s="158" t="s">
        <v>256</v>
      </c>
      <c r="B48" s="23"/>
      <c r="C48" s="23"/>
      <c r="D48" s="23"/>
      <c r="E48" s="229">
        <f t="shared" si="4"/>
        <v>2430000</v>
      </c>
      <c r="F48" s="133">
        <v>2430000</v>
      </c>
      <c r="G48" s="15"/>
      <c r="H48" s="70"/>
      <c r="I48" s="15"/>
      <c r="J48" s="15"/>
      <c r="K48" s="196"/>
      <c r="L48" s="146" t="s">
        <v>66</v>
      </c>
      <c r="M48" s="16" t="s">
        <v>94</v>
      </c>
    </row>
    <row r="49" spans="1:14" ht="47.25" x14ac:dyDescent="0.2">
      <c r="A49" s="158" t="s">
        <v>257</v>
      </c>
      <c r="B49" s="23"/>
      <c r="C49" s="23"/>
      <c r="D49" s="23"/>
      <c r="E49" s="229">
        <f t="shared" si="4"/>
        <v>-200000</v>
      </c>
      <c r="F49" s="133">
        <v>-200000</v>
      </c>
      <c r="G49" s="15"/>
      <c r="H49" s="70"/>
      <c r="I49" s="15"/>
      <c r="J49" s="15"/>
      <c r="K49" s="196"/>
      <c r="L49" s="146" t="s">
        <v>189</v>
      </c>
      <c r="M49" s="16" t="s">
        <v>94</v>
      </c>
    </row>
    <row r="50" spans="1:14" ht="63" x14ac:dyDescent="0.2">
      <c r="A50" s="158" t="s">
        <v>258</v>
      </c>
      <c r="B50" s="23"/>
      <c r="C50" s="23"/>
      <c r="D50" s="23"/>
      <c r="E50" s="229">
        <f t="shared" si="4"/>
        <v>-100000</v>
      </c>
      <c r="F50" s="133">
        <v>-100000</v>
      </c>
      <c r="G50" s="15"/>
      <c r="H50" s="70"/>
      <c r="I50" s="15"/>
      <c r="J50" s="15"/>
      <c r="K50" s="196"/>
      <c r="L50" s="146" t="s">
        <v>190</v>
      </c>
      <c r="M50" s="16" t="s">
        <v>94</v>
      </c>
    </row>
    <row r="51" spans="1:14" ht="47.25" x14ac:dyDescent="0.2">
      <c r="A51" s="158" t="s">
        <v>259</v>
      </c>
      <c r="B51" s="23"/>
      <c r="C51" s="23"/>
      <c r="D51" s="23"/>
      <c r="E51" s="229">
        <f t="shared" si="4"/>
        <v>-39325</v>
      </c>
      <c r="F51" s="133">
        <v>-39325</v>
      </c>
      <c r="G51" s="15"/>
      <c r="H51" s="70"/>
      <c r="I51" s="15"/>
      <c r="J51" s="15"/>
      <c r="K51" s="196"/>
      <c r="L51" s="146" t="s">
        <v>191</v>
      </c>
      <c r="M51" s="16" t="s">
        <v>94</v>
      </c>
    </row>
    <row r="52" spans="1:14" ht="78.75" x14ac:dyDescent="0.2">
      <c r="A52" s="158" t="s">
        <v>163</v>
      </c>
      <c r="B52" s="23"/>
      <c r="C52" s="23"/>
      <c r="D52" s="23"/>
      <c r="E52" s="229">
        <f t="shared" si="4"/>
        <v>-62580</v>
      </c>
      <c r="F52" s="133">
        <v>-62580</v>
      </c>
      <c r="G52" s="15"/>
      <c r="H52" s="70"/>
      <c r="I52" s="15"/>
      <c r="J52" s="15"/>
      <c r="K52" s="196"/>
      <c r="L52" s="146" t="s">
        <v>192</v>
      </c>
      <c r="M52" s="16" t="s">
        <v>94</v>
      </c>
    </row>
    <row r="53" spans="1:14" ht="47.25" x14ac:dyDescent="0.2">
      <c r="A53" s="158" t="s">
        <v>260</v>
      </c>
      <c r="B53" s="23"/>
      <c r="C53" s="23"/>
      <c r="D53" s="23"/>
      <c r="E53" s="229">
        <f t="shared" si="4"/>
        <v>-2430000</v>
      </c>
      <c r="F53" s="133">
        <v>-2430000</v>
      </c>
      <c r="G53" s="15"/>
      <c r="H53" s="70"/>
      <c r="I53" s="15"/>
      <c r="J53" s="15"/>
      <c r="K53" s="196"/>
      <c r="L53" s="146" t="s">
        <v>193</v>
      </c>
      <c r="M53" s="16" t="s">
        <v>94</v>
      </c>
    </row>
    <row r="54" spans="1:14" x14ac:dyDescent="0.2">
      <c r="A54" s="158" t="s">
        <v>261</v>
      </c>
      <c r="B54" s="23"/>
      <c r="C54" s="23"/>
      <c r="D54" s="23"/>
      <c r="E54" s="229">
        <f t="shared" si="4"/>
        <v>-5500000</v>
      </c>
      <c r="F54" s="133">
        <v>-5500000</v>
      </c>
      <c r="G54" s="15"/>
      <c r="H54" s="70"/>
      <c r="I54" s="15"/>
      <c r="J54" s="15"/>
      <c r="K54" s="196"/>
      <c r="L54" s="146" t="s">
        <v>194</v>
      </c>
      <c r="M54" s="16" t="s">
        <v>94</v>
      </c>
    </row>
    <row r="55" spans="1:14" ht="47.25" x14ac:dyDescent="0.2">
      <c r="A55" s="158" t="s">
        <v>262</v>
      </c>
      <c r="B55" s="23"/>
      <c r="C55" s="23"/>
      <c r="D55" s="23"/>
      <c r="E55" s="229">
        <f t="shared" si="4"/>
        <v>220000</v>
      </c>
      <c r="F55" s="133">
        <v>220000</v>
      </c>
      <c r="G55" s="15"/>
      <c r="H55" s="70"/>
      <c r="I55" s="15"/>
      <c r="J55" s="15"/>
      <c r="K55" s="196"/>
      <c r="L55" s="146" t="s">
        <v>195</v>
      </c>
      <c r="M55" s="16" t="s">
        <v>94</v>
      </c>
    </row>
    <row r="56" spans="1:14" ht="47.25" x14ac:dyDescent="0.2">
      <c r="A56" s="158" t="s">
        <v>263</v>
      </c>
      <c r="B56" s="23"/>
      <c r="C56" s="23"/>
      <c r="D56" s="23"/>
      <c r="E56" s="229">
        <f t="shared" si="4"/>
        <v>-100000</v>
      </c>
      <c r="F56" s="133">
        <v>-100000</v>
      </c>
      <c r="G56" s="15"/>
      <c r="H56" s="70"/>
      <c r="I56" s="15"/>
      <c r="J56" s="15"/>
      <c r="K56" s="196"/>
      <c r="L56" s="146" t="s">
        <v>196</v>
      </c>
      <c r="M56" s="16" t="s">
        <v>94</v>
      </c>
    </row>
    <row r="57" spans="1:14" ht="47.25" x14ac:dyDescent="0.2">
      <c r="A57" s="158" t="s">
        <v>264</v>
      </c>
      <c r="B57" s="23"/>
      <c r="C57" s="23"/>
      <c r="D57" s="23"/>
      <c r="E57" s="229">
        <f t="shared" si="4"/>
        <v>-100000</v>
      </c>
      <c r="F57" s="133">
        <v>-100000</v>
      </c>
      <c r="G57" s="15"/>
      <c r="H57" s="70"/>
      <c r="I57" s="15"/>
      <c r="J57" s="15"/>
      <c r="K57" s="196"/>
      <c r="L57" s="146" t="s">
        <v>197</v>
      </c>
      <c r="M57" s="16" t="s">
        <v>94</v>
      </c>
    </row>
    <row r="58" spans="1:14" ht="47.25" x14ac:dyDescent="0.2">
      <c r="A58" s="158" t="s">
        <v>265</v>
      </c>
      <c r="B58" s="23"/>
      <c r="C58" s="23"/>
      <c r="D58" s="23"/>
      <c r="E58" s="229">
        <f t="shared" si="4"/>
        <v>-43278781</v>
      </c>
      <c r="F58" s="133">
        <v>-43278781</v>
      </c>
      <c r="G58" s="15"/>
      <c r="H58" s="70"/>
      <c r="I58" s="15"/>
      <c r="J58" s="15"/>
      <c r="K58" s="196"/>
      <c r="L58" s="146" t="s">
        <v>67</v>
      </c>
      <c r="M58" s="16" t="s">
        <v>94</v>
      </c>
    </row>
    <row r="59" spans="1:14" x14ac:dyDescent="0.2">
      <c r="A59" s="158" t="s">
        <v>198</v>
      </c>
      <c r="B59" s="23"/>
      <c r="C59" s="23"/>
      <c r="D59" s="23"/>
      <c r="E59" s="229">
        <f t="shared" si="4"/>
        <v>1648765</v>
      </c>
      <c r="F59" s="133"/>
      <c r="G59" s="15">
        <v>1648765</v>
      </c>
      <c r="H59" s="70"/>
      <c r="I59" s="15"/>
      <c r="J59" s="15"/>
      <c r="K59" s="196"/>
      <c r="L59" s="146" t="s">
        <v>200</v>
      </c>
      <c r="M59" s="16" t="s">
        <v>94</v>
      </c>
    </row>
    <row r="60" spans="1:14" ht="31.5" x14ac:dyDescent="0.2">
      <c r="A60" s="158" t="s">
        <v>212</v>
      </c>
      <c r="B60" s="23"/>
      <c r="C60" s="23"/>
      <c r="D60" s="23"/>
      <c r="E60" s="229">
        <f t="shared" si="4"/>
        <v>-161785.75</v>
      </c>
      <c r="F60" s="133">
        <v>-161785.75</v>
      </c>
      <c r="G60" s="15"/>
      <c r="H60" s="70"/>
      <c r="I60" s="15"/>
      <c r="J60" s="15"/>
      <c r="K60" s="196"/>
      <c r="L60" s="146" t="s">
        <v>211</v>
      </c>
      <c r="M60" s="16" t="s">
        <v>94</v>
      </c>
    </row>
    <row r="61" spans="1:14" x14ac:dyDescent="0.2">
      <c r="A61" s="168" t="s">
        <v>1</v>
      </c>
      <c r="B61" s="41">
        <f>C61+D61</f>
        <v>0</v>
      </c>
      <c r="C61" s="41"/>
      <c r="D61" s="39"/>
      <c r="E61" s="39">
        <f t="shared" ref="E61" si="5">F61+G61+H61+I61</f>
        <v>-1940000</v>
      </c>
      <c r="F61" s="71">
        <f t="shared" ref="F61:K61" si="6">SUM(F62:F62)</f>
        <v>-1940000</v>
      </c>
      <c r="G61" s="71">
        <f t="shared" si="6"/>
        <v>0</v>
      </c>
      <c r="H61" s="71">
        <f t="shared" si="6"/>
        <v>0</v>
      </c>
      <c r="I61" s="71">
        <f t="shared" si="6"/>
        <v>0</v>
      </c>
      <c r="J61" s="71">
        <f t="shared" si="6"/>
        <v>0</v>
      </c>
      <c r="K61" s="71">
        <f t="shared" si="6"/>
        <v>0</v>
      </c>
      <c r="L61" s="106"/>
    </row>
    <row r="62" spans="1:14" ht="31.5" x14ac:dyDescent="0.2">
      <c r="A62" s="218" t="s">
        <v>266</v>
      </c>
      <c r="B62" s="129"/>
      <c r="C62" s="129"/>
      <c r="D62" s="138"/>
      <c r="E62" s="229"/>
      <c r="F62" s="72">
        <v>-1940000</v>
      </c>
      <c r="G62" s="73"/>
      <c r="H62" s="73"/>
      <c r="I62" s="73"/>
      <c r="J62" s="73"/>
      <c r="K62" s="195"/>
      <c r="L62" s="106"/>
      <c r="M62" s="16" t="s">
        <v>94</v>
      </c>
    </row>
    <row r="63" spans="1:14" s="11" customFormat="1" x14ac:dyDescent="0.2">
      <c r="A63" s="233" t="s">
        <v>48</v>
      </c>
      <c r="B63" s="41">
        <f>C63+D63</f>
        <v>0</v>
      </c>
      <c r="C63" s="41"/>
      <c r="D63" s="41"/>
      <c r="E63" s="71">
        <f t="shared" ref="E63:K63" si="7">SUM(E64:E73)</f>
        <v>84012144</v>
      </c>
      <c r="F63" s="71">
        <f t="shared" si="7"/>
        <v>-34892956</v>
      </c>
      <c r="G63" s="71">
        <f t="shared" si="7"/>
        <v>118905100</v>
      </c>
      <c r="H63" s="71">
        <f t="shared" si="7"/>
        <v>0</v>
      </c>
      <c r="I63" s="71">
        <f t="shared" si="7"/>
        <v>0</v>
      </c>
      <c r="J63" s="71">
        <f t="shared" si="7"/>
        <v>0</v>
      </c>
      <c r="K63" s="71">
        <f t="shared" si="7"/>
        <v>0</v>
      </c>
      <c r="L63" s="106"/>
      <c r="M63" s="16"/>
      <c r="N63" s="16"/>
    </row>
    <row r="64" spans="1:14" s="11" customFormat="1" ht="31.5" x14ac:dyDescent="0.2">
      <c r="A64" s="158" t="s">
        <v>88</v>
      </c>
      <c r="B64" s="129"/>
      <c r="C64" s="129"/>
      <c r="D64" s="129"/>
      <c r="E64" s="229">
        <f t="shared" ref="E64:E73" si="8">F64+G64+H64+I64</f>
        <v>10000000</v>
      </c>
      <c r="F64" s="72"/>
      <c r="G64" s="73">
        <v>10000000</v>
      </c>
      <c r="H64" s="73"/>
      <c r="I64" s="73"/>
      <c r="J64" s="73"/>
      <c r="K64" s="195"/>
      <c r="L64" s="145" t="s">
        <v>87</v>
      </c>
      <c r="M64" s="16" t="s">
        <v>94</v>
      </c>
      <c r="N64" s="16"/>
    </row>
    <row r="65" spans="1:14" s="11" customFormat="1" ht="111" customHeight="1" x14ac:dyDescent="0.2">
      <c r="A65" s="158" t="s">
        <v>267</v>
      </c>
      <c r="B65" s="129"/>
      <c r="C65" s="129"/>
      <c r="D65" s="129"/>
      <c r="E65" s="229">
        <f t="shared" si="8"/>
        <v>18029200</v>
      </c>
      <c r="F65" s="72"/>
      <c r="G65" s="73">
        <v>18029200</v>
      </c>
      <c r="H65" s="73"/>
      <c r="I65" s="73"/>
      <c r="J65" s="73"/>
      <c r="K65" s="195">
        <v>0</v>
      </c>
      <c r="L65" s="145" t="s">
        <v>92</v>
      </c>
      <c r="M65" s="16" t="s">
        <v>94</v>
      </c>
      <c r="N65" s="16"/>
    </row>
    <row r="66" spans="1:14" s="11" customFormat="1" ht="139.5" customHeight="1" x14ac:dyDescent="0.2">
      <c r="A66" s="158" t="s">
        <v>268</v>
      </c>
      <c r="B66" s="129"/>
      <c r="C66" s="129"/>
      <c r="D66" s="129"/>
      <c r="E66" s="229">
        <f t="shared" si="8"/>
        <v>90875900</v>
      </c>
      <c r="F66" s="72"/>
      <c r="G66" s="73">
        <v>90875900</v>
      </c>
      <c r="H66" s="73"/>
      <c r="I66" s="73"/>
      <c r="J66" s="73"/>
      <c r="K66" s="195"/>
      <c r="L66" s="145" t="s">
        <v>93</v>
      </c>
      <c r="M66" s="16" t="s">
        <v>94</v>
      </c>
      <c r="N66" s="16"/>
    </row>
    <row r="67" spans="1:14" s="11" customFormat="1" ht="94.5" x14ac:dyDescent="0.2">
      <c r="A67" s="158" t="s">
        <v>96</v>
      </c>
      <c r="B67" s="129"/>
      <c r="C67" s="129"/>
      <c r="D67" s="129"/>
      <c r="E67" s="229">
        <f t="shared" si="8"/>
        <v>-1606696</v>
      </c>
      <c r="F67" s="72">
        <v>-1606696</v>
      </c>
      <c r="G67" s="73"/>
      <c r="H67" s="73"/>
      <c r="I67" s="73"/>
      <c r="J67" s="73"/>
      <c r="K67" s="195"/>
      <c r="L67" s="145" t="s">
        <v>100</v>
      </c>
      <c r="M67" s="16" t="s">
        <v>94</v>
      </c>
      <c r="N67" s="16"/>
    </row>
    <row r="68" spans="1:14" s="11" customFormat="1" ht="27.75" customHeight="1" x14ac:dyDescent="0.2">
      <c r="A68" s="158" t="s">
        <v>97</v>
      </c>
      <c r="B68" s="129"/>
      <c r="C68" s="129"/>
      <c r="D68" s="129"/>
      <c r="E68" s="229">
        <f t="shared" si="8"/>
        <v>40000</v>
      </c>
      <c r="F68" s="72">
        <v>40000</v>
      </c>
      <c r="G68" s="73"/>
      <c r="H68" s="73"/>
      <c r="I68" s="73"/>
      <c r="J68" s="73"/>
      <c r="K68" s="195"/>
      <c r="L68" s="145" t="s">
        <v>101</v>
      </c>
      <c r="M68" s="16" t="s">
        <v>94</v>
      </c>
      <c r="N68" s="16"/>
    </row>
    <row r="69" spans="1:14" s="11" customFormat="1" ht="112.5" customHeight="1" x14ac:dyDescent="0.2">
      <c r="A69" s="158" t="s">
        <v>98</v>
      </c>
      <c r="B69" s="129"/>
      <c r="C69" s="129"/>
      <c r="D69" s="129"/>
      <c r="E69" s="229">
        <f t="shared" si="8"/>
        <v>-11505007</v>
      </c>
      <c r="F69" s="72">
        <v>-11505007</v>
      </c>
      <c r="G69" s="73"/>
      <c r="H69" s="73"/>
      <c r="I69" s="73"/>
      <c r="J69" s="73"/>
      <c r="K69" s="195"/>
      <c r="L69" s="145" t="s">
        <v>75</v>
      </c>
      <c r="M69" s="16" t="s">
        <v>94</v>
      </c>
      <c r="N69" s="16"/>
    </row>
    <row r="70" spans="1:14" s="11" customFormat="1" x14ac:dyDescent="0.2">
      <c r="A70" s="158" t="s">
        <v>269</v>
      </c>
      <c r="B70" s="129"/>
      <c r="C70" s="129"/>
      <c r="D70" s="129"/>
      <c r="E70" s="229">
        <f t="shared" si="8"/>
        <v>-20000000</v>
      </c>
      <c r="F70" s="72">
        <v>-20000000</v>
      </c>
      <c r="G70" s="73"/>
      <c r="H70" s="73"/>
      <c r="I70" s="73"/>
      <c r="J70" s="73"/>
      <c r="K70" s="195"/>
      <c r="L70" s="145" t="s">
        <v>102</v>
      </c>
      <c r="M70" s="16" t="s">
        <v>94</v>
      </c>
      <c r="N70" s="16"/>
    </row>
    <row r="71" spans="1:14" s="11" customFormat="1" ht="31.5" x14ac:dyDescent="0.2">
      <c r="A71" s="158" t="s">
        <v>270</v>
      </c>
      <c r="B71" s="129"/>
      <c r="C71" s="129"/>
      <c r="D71" s="129"/>
      <c r="E71" s="229">
        <f t="shared" si="8"/>
        <v>-320000</v>
      </c>
      <c r="F71" s="72">
        <v>-320000</v>
      </c>
      <c r="G71" s="73"/>
      <c r="H71" s="73"/>
      <c r="I71" s="73"/>
      <c r="J71" s="72"/>
      <c r="K71" s="194"/>
      <c r="L71" s="145" t="s">
        <v>103</v>
      </c>
      <c r="M71" s="16" t="s">
        <v>94</v>
      </c>
      <c r="N71" s="16"/>
    </row>
    <row r="72" spans="1:14" s="11" customFormat="1" ht="70.5" customHeight="1" x14ac:dyDescent="0.2">
      <c r="A72" s="158" t="s">
        <v>271</v>
      </c>
      <c r="B72" s="129"/>
      <c r="C72" s="129"/>
      <c r="D72" s="129"/>
      <c r="E72" s="229">
        <f t="shared" si="8"/>
        <v>-901253</v>
      </c>
      <c r="F72" s="72">
        <v>-901253</v>
      </c>
      <c r="G72" s="73"/>
      <c r="H72" s="73"/>
      <c r="I72" s="73"/>
      <c r="J72" s="72"/>
      <c r="K72" s="194"/>
      <c r="L72" s="145" t="s">
        <v>70</v>
      </c>
      <c r="M72" s="16" t="s">
        <v>94</v>
      </c>
      <c r="N72" s="16"/>
    </row>
    <row r="73" spans="1:14" s="11" customFormat="1" ht="74.25" customHeight="1" x14ac:dyDescent="0.2">
      <c r="A73" s="158" t="s">
        <v>99</v>
      </c>
      <c r="B73" s="129"/>
      <c r="C73" s="129"/>
      <c r="D73" s="129"/>
      <c r="E73" s="229">
        <f t="shared" si="8"/>
        <v>-600000</v>
      </c>
      <c r="F73" s="72">
        <v>-600000</v>
      </c>
      <c r="G73" s="73"/>
      <c r="H73" s="73"/>
      <c r="I73" s="73"/>
      <c r="J73" s="72"/>
      <c r="K73" s="194"/>
      <c r="L73" s="145" t="s">
        <v>104</v>
      </c>
      <c r="M73" s="16" t="s">
        <v>94</v>
      </c>
      <c r="N73" s="16"/>
    </row>
    <row r="74" spans="1:14" x14ac:dyDescent="0.2">
      <c r="A74" s="155" t="s">
        <v>8</v>
      </c>
      <c r="B74" s="26">
        <f>C74+D74</f>
        <v>0</v>
      </c>
      <c r="C74" s="26"/>
      <c r="D74" s="26"/>
      <c r="E74" s="39">
        <f>F74+G74+H74+I74</f>
        <v>9796592</v>
      </c>
      <c r="F74" s="71">
        <f>SUM(F75:F77)</f>
        <v>9796592</v>
      </c>
      <c r="G74" s="71">
        <f>SUM(G75:G76)</f>
        <v>0</v>
      </c>
      <c r="H74" s="71">
        <f>SUM(H75:H76)</f>
        <v>0</v>
      </c>
      <c r="I74" s="71">
        <f>SUM(I75:I76)</f>
        <v>0</v>
      </c>
      <c r="J74" s="71">
        <f>SUM(J75:J77)</f>
        <v>0</v>
      </c>
      <c r="K74" s="193">
        <f>SUM(K75:K76)</f>
        <v>0</v>
      </c>
      <c r="L74" s="137"/>
    </row>
    <row r="75" spans="1:14" ht="84.75" customHeight="1" x14ac:dyDescent="0.2">
      <c r="A75" s="228" t="s">
        <v>79</v>
      </c>
      <c r="B75" s="23"/>
      <c r="C75" s="14"/>
      <c r="D75" s="6"/>
      <c r="E75" s="229">
        <f t="shared" ref="E75:E77" si="9">F75+G75</f>
        <v>7031592</v>
      </c>
      <c r="F75" s="65">
        <f>836071+5871014+324507</f>
        <v>7031592</v>
      </c>
      <c r="G75" s="15"/>
      <c r="H75" s="15"/>
      <c r="I75" s="15"/>
      <c r="J75" s="15"/>
      <c r="K75" s="196"/>
      <c r="L75" s="107" t="s">
        <v>108</v>
      </c>
      <c r="M75" s="16" t="s">
        <v>94</v>
      </c>
    </row>
    <row r="76" spans="1:14" ht="49.5" customHeight="1" x14ac:dyDescent="0.2">
      <c r="A76" s="160" t="s">
        <v>105</v>
      </c>
      <c r="B76" s="23"/>
      <c r="C76" s="14"/>
      <c r="D76" s="6"/>
      <c r="E76" s="229">
        <f t="shared" si="9"/>
        <v>-85000</v>
      </c>
      <c r="F76" s="65">
        <v>-85000</v>
      </c>
      <c r="G76" s="15"/>
      <c r="H76" s="15"/>
      <c r="I76" s="15"/>
      <c r="J76" s="15"/>
      <c r="K76" s="196"/>
      <c r="L76" s="241" t="s">
        <v>107</v>
      </c>
      <c r="M76" s="16" t="s">
        <v>94</v>
      </c>
    </row>
    <row r="77" spans="1:14" ht="69.75" customHeight="1" x14ac:dyDescent="0.2">
      <c r="A77" s="160" t="s">
        <v>106</v>
      </c>
      <c r="B77" s="23"/>
      <c r="C77" s="14"/>
      <c r="D77" s="6"/>
      <c r="E77" s="229">
        <f t="shared" si="9"/>
        <v>2850000</v>
      </c>
      <c r="F77" s="65">
        <v>2850000</v>
      </c>
      <c r="G77" s="15"/>
      <c r="H77" s="15"/>
      <c r="I77" s="15"/>
      <c r="J77" s="15"/>
      <c r="K77" s="196"/>
      <c r="L77" s="107" t="s">
        <v>71</v>
      </c>
      <c r="M77" s="16" t="s">
        <v>94</v>
      </c>
    </row>
    <row r="78" spans="1:14" s="11" customFormat="1" x14ac:dyDescent="0.2">
      <c r="A78" s="231" t="s">
        <v>33</v>
      </c>
      <c r="B78" s="41">
        <f>C78+D78</f>
        <v>0</v>
      </c>
      <c r="C78" s="41"/>
      <c r="D78" s="41"/>
      <c r="E78" s="232">
        <f>F78+G78+H78+I78</f>
        <v>0</v>
      </c>
      <c r="F78" s="134">
        <f>SUM(F79:F79)</f>
        <v>0</v>
      </c>
      <c r="G78" s="71">
        <f>SUM(G79:G79)</f>
        <v>0</v>
      </c>
      <c r="H78" s="71">
        <f t="shared" ref="H78:K78" si="10">SUM(H79:H79)</f>
        <v>0</v>
      </c>
      <c r="I78" s="71">
        <f t="shared" si="10"/>
        <v>0</v>
      </c>
      <c r="J78" s="71">
        <f t="shared" si="10"/>
        <v>0</v>
      </c>
      <c r="K78" s="193">
        <f t="shared" si="10"/>
        <v>0</v>
      </c>
      <c r="L78" s="106"/>
      <c r="M78" s="8"/>
      <c r="N78" s="16"/>
    </row>
    <row r="79" spans="1:14" s="11" customFormat="1" x14ac:dyDescent="0.25">
      <c r="A79" s="157"/>
      <c r="B79" s="27"/>
      <c r="C79" s="22"/>
      <c r="D79" s="27"/>
      <c r="E79" s="230">
        <f>F79+G79</f>
        <v>0</v>
      </c>
      <c r="F79" s="133"/>
      <c r="G79" s="15"/>
      <c r="H79" s="70"/>
      <c r="I79" s="70"/>
      <c r="J79" s="70"/>
      <c r="K79" s="197"/>
      <c r="L79" s="106"/>
      <c r="M79" s="8"/>
      <c r="N79" s="16"/>
    </row>
    <row r="80" spans="1:14" s="11" customFormat="1" x14ac:dyDescent="0.2">
      <c r="A80" s="231" t="s">
        <v>35</v>
      </c>
      <c r="B80" s="41">
        <f>C80+D80</f>
        <v>0</v>
      </c>
      <c r="C80" s="41"/>
      <c r="D80" s="41"/>
      <c r="E80" s="39">
        <f>F80+G80+H80+I80</f>
        <v>542531</v>
      </c>
      <c r="F80" s="71">
        <f t="shared" ref="F80:K80" si="11">SUM(F81:F81)</f>
        <v>542531</v>
      </c>
      <c r="G80" s="71">
        <f t="shared" si="11"/>
        <v>0</v>
      </c>
      <c r="H80" s="71">
        <f t="shared" si="11"/>
        <v>0</v>
      </c>
      <c r="I80" s="71">
        <f t="shared" si="11"/>
        <v>0</v>
      </c>
      <c r="J80" s="71">
        <f t="shared" si="11"/>
        <v>0</v>
      </c>
      <c r="K80" s="71">
        <f t="shared" si="11"/>
        <v>0</v>
      </c>
      <c r="L80" s="106"/>
      <c r="M80" s="8"/>
      <c r="N80" s="16"/>
    </row>
    <row r="81" spans="1:14" s="141" customFormat="1" x14ac:dyDescent="0.2">
      <c r="A81" s="238" t="s">
        <v>109</v>
      </c>
      <c r="B81" s="129"/>
      <c r="C81" s="129"/>
      <c r="D81" s="129"/>
      <c r="E81" s="138">
        <f>F81+G81</f>
        <v>542531</v>
      </c>
      <c r="F81" s="239">
        <v>542531</v>
      </c>
      <c r="G81" s="73"/>
      <c r="H81" s="73"/>
      <c r="I81" s="73"/>
      <c r="J81" s="73"/>
      <c r="K81" s="195"/>
      <c r="L81" s="240" t="s">
        <v>72</v>
      </c>
      <c r="M81" s="16" t="s">
        <v>94</v>
      </c>
      <c r="N81" s="37"/>
    </row>
    <row r="82" spans="1:14" x14ac:dyDescent="0.2">
      <c r="A82" s="168" t="s">
        <v>2</v>
      </c>
      <c r="B82" s="41">
        <f>C82+D82</f>
        <v>0</v>
      </c>
      <c r="C82" s="41"/>
      <c r="D82" s="41"/>
      <c r="E82" s="39">
        <f t="shared" ref="E82:E91" si="12">F82+G82+H82+I82</f>
        <v>-31791838</v>
      </c>
      <c r="F82" s="71">
        <f>SUM(F83:F90)</f>
        <v>-31793888</v>
      </c>
      <c r="G82" s="71">
        <f>SUM(G83:G90)</f>
        <v>2050</v>
      </c>
      <c r="H82" s="71">
        <f t="shared" ref="H82:I82" si="13">SUM(H89:H90)</f>
        <v>0</v>
      </c>
      <c r="I82" s="71">
        <f t="shared" si="13"/>
        <v>0</v>
      </c>
      <c r="J82" s="71">
        <f>SUM(J83:J90)</f>
        <v>0</v>
      </c>
      <c r="K82" s="193">
        <f>SUM(K83:K90)</f>
        <v>0</v>
      </c>
      <c r="L82" s="106"/>
      <c r="M82" s="16"/>
    </row>
    <row r="83" spans="1:14" s="131" customFormat="1" ht="72" customHeight="1" x14ac:dyDescent="0.2">
      <c r="A83" s="156" t="s">
        <v>89</v>
      </c>
      <c r="B83" s="36"/>
      <c r="C83" s="36"/>
      <c r="D83" s="36"/>
      <c r="E83" s="229">
        <f t="shared" ref="E83:E88" si="14">F83+G83</f>
        <v>2050</v>
      </c>
      <c r="F83" s="65"/>
      <c r="G83" s="72">
        <v>2050</v>
      </c>
      <c r="H83" s="72"/>
      <c r="I83" s="72"/>
      <c r="J83" s="72"/>
      <c r="K83" s="194"/>
      <c r="L83" s="107" t="s">
        <v>90</v>
      </c>
      <c r="M83" s="16" t="s">
        <v>94</v>
      </c>
      <c r="N83" s="130"/>
    </row>
    <row r="84" spans="1:14" s="131" customFormat="1" ht="47.25" x14ac:dyDescent="0.2">
      <c r="A84" s="220" t="s">
        <v>203</v>
      </c>
      <c r="B84" s="36"/>
      <c r="C84" s="36"/>
      <c r="D84" s="36"/>
      <c r="E84" s="229">
        <f t="shared" si="14"/>
        <v>693000</v>
      </c>
      <c r="F84" s="65">
        <v>693000</v>
      </c>
      <c r="G84" s="72"/>
      <c r="H84" s="72"/>
      <c r="I84" s="72"/>
      <c r="J84" s="72"/>
      <c r="K84" s="194"/>
      <c r="L84" s="107" t="s">
        <v>73</v>
      </c>
      <c r="M84" s="16"/>
      <c r="N84" s="130"/>
    </row>
    <row r="85" spans="1:14" s="131" customFormat="1" ht="47.25" x14ac:dyDescent="0.2">
      <c r="A85" s="220" t="s">
        <v>204</v>
      </c>
      <c r="B85" s="36"/>
      <c r="C85" s="36"/>
      <c r="D85" s="36"/>
      <c r="E85" s="229">
        <f t="shared" si="14"/>
        <v>731100</v>
      </c>
      <c r="F85" s="65">
        <v>731100</v>
      </c>
      <c r="G85" s="72"/>
      <c r="H85" s="72"/>
      <c r="I85" s="72"/>
      <c r="J85" s="72"/>
      <c r="K85" s="194"/>
      <c r="L85" s="107" t="s">
        <v>73</v>
      </c>
      <c r="M85" s="16"/>
      <c r="N85" s="130"/>
    </row>
    <row r="86" spans="1:14" s="131" customFormat="1" ht="44.25" customHeight="1" x14ac:dyDescent="0.2">
      <c r="A86" s="161" t="s">
        <v>114</v>
      </c>
      <c r="B86" s="36"/>
      <c r="C86" s="36"/>
      <c r="D86" s="36"/>
      <c r="E86" s="229">
        <f t="shared" si="14"/>
        <v>892140</v>
      </c>
      <c r="F86" s="65">
        <v>892140</v>
      </c>
      <c r="G86" s="72"/>
      <c r="H86" s="72"/>
      <c r="I86" s="72"/>
      <c r="J86" s="72"/>
      <c r="K86" s="194"/>
      <c r="L86" s="107" t="s">
        <v>73</v>
      </c>
      <c r="M86" s="16"/>
      <c r="N86" s="130"/>
    </row>
    <row r="87" spans="1:14" s="131" customFormat="1" ht="110.25" x14ac:dyDescent="0.2">
      <c r="A87" s="227" t="s">
        <v>111</v>
      </c>
      <c r="B87" s="36"/>
      <c r="C87" s="36"/>
      <c r="D87" s="36"/>
      <c r="E87" s="229">
        <f>F87+G87</f>
        <v>324955</v>
      </c>
      <c r="F87" s="65">
        <v>324955</v>
      </c>
      <c r="G87" s="72"/>
      <c r="H87" s="72"/>
      <c r="I87" s="72"/>
      <c r="J87" s="72"/>
      <c r="K87" s="194"/>
      <c r="L87" s="107" t="s">
        <v>73</v>
      </c>
      <c r="M87" s="16"/>
      <c r="N87" s="130"/>
    </row>
    <row r="88" spans="1:14" s="131" customFormat="1" ht="47.25" x14ac:dyDescent="0.2">
      <c r="A88" s="156" t="s">
        <v>115</v>
      </c>
      <c r="B88" s="36"/>
      <c r="C88" s="36"/>
      <c r="D88" s="36"/>
      <c r="E88" s="229">
        <f t="shared" si="14"/>
        <v>1109301</v>
      </c>
      <c r="F88" s="72">
        <v>1109301</v>
      </c>
      <c r="G88" s="72"/>
      <c r="H88" s="72"/>
      <c r="I88" s="72"/>
      <c r="J88" s="72"/>
      <c r="K88" s="194"/>
      <c r="L88" s="107" t="s">
        <v>73</v>
      </c>
      <c r="M88" s="16"/>
      <c r="N88" s="130"/>
    </row>
    <row r="89" spans="1:14" s="11" customFormat="1" ht="47.25" x14ac:dyDescent="0.2">
      <c r="A89" s="163" t="s">
        <v>112</v>
      </c>
      <c r="B89" s="10"/>
      <c r="C89" s="22"/>
      <c r="D89" s="6"/>
      <c r="E89" s="229">
        <f>F89+G89</f>
        <v>-500000</v>
      </c>
      <c r="F89" s="38">
        <v>-500000</v>
      </c>
      <c r="G89" s="15"/>
      <c r="H89" s="15"/>
      <c r="I89" s="15"/>
      <c r="J89" s="15"/>
      <c r="K89" s="196"/>
      <c r="L89" s="107" t="s">
        <v>76</v>
      </c>
      <c r="M89" s="16"/>
      <c r="N89" s="16"/>
    </row>
    <row r="90" spans="1:14" ht="47.25" x14ac:dyDescent="0.25">
      <c r="A90" s="158" t="s">
        <v>113</v>
      </c>
      <c r="B90" s="27"/>
      <c r="C90" s="6"/>
      <c r="D90" s="6"/>
      <c r="E90" s="229">
        <f>F90+G90</f>
        <v>-35044384</v>
      </c>
      <c r="F90" s="38">
        <v>-35044384</v>
      </c>
      <c r="G90" s="15"/>
      <c r="H90" s="15"/>
      <c r="I90" s="15"/>
      <c r="J90" s="15"/>
      <c r="K90" s="196"/>
      <c r="L90" s="107"/>
      <c r="M90" s="130"/>
    </row>
    <row r="91" spans="1:14" s="11" customFormat="1" x14ac:dyDescent="0.2">
      <c r="A91" s="168" t="s">
        <v>3</v>
      </c>
      <c r="B91" s="41">
        <f>C91+D91</f>
        <v>0</v>
      </c>
      <c r="C91" s="41"/>
      <c r="D91" s="41"/>
      <c r="E91" s="39">
        <f t="shared" si="12"/>
        <v>-341998.8600000001</v>
      </c>
      <c r="F91" s="71">
        <f t="shared" ref="F91:K91" si="15">SUM(F92:F93)</f>
        <v>-341998.8600000001</v>
      </c>
      <c r="G91" s="71">
        <f t="shared" si="15"/>
        <v>0</v>
      </c>
      <c r="H91" s="71">
        <f t="shared" si="15"/>
        <v>0</v>
      </c>
      <c r="I91" s="71">
        <f t="shared" si="15"/>
        <v>0</v>
      </c>
      <c r="J91" s="71">
        <f t="shared" si="15"/>
        <v>0</v>
      </c>
      <c r="K91" s="71">
        <f t="shared" si="15"/>
        <v>0</v>
      </c>
      <c r="L91" s="106"/>
      <c r="M91" s="16"/>
      <c r="N91" s="16"/>
    </row>
    <row r="92" spans="1:14" s="11" customFormat="1" ht="47.25" x14ac:dyDescent="0.2">
      <c r="A92" s="156" t="s">
        <v>117</v>
      </c>
      <c r="B92" s="129"/>
      <c r="C92" s="129"/>
      <c r="D92" s="129"/>
      <c r="E92" s="229">
        <f>F92+G92</f>
        <v>753104</v>
      </c>
      <c r="F92" s="72">
        <v>753104</v>
      </c>
      <c r="G92" s="73"/>
      <c r="H92" s="73"/>
      <c r="I92" s="73"/>
      <c r="J92" s="73"/>
      <c r="K92" s="195"/>
      <c r="L92" s="106"/>
      <c r="M92" s="16"/>
      <c r="N92" s="16"/>
    </row>
    <row r="93" spans="1:14" s="11" customFormat="1" ht="110.25" x14ac:dyDescent="0.2">
      <c r="A93" s="159" t="s">
        <v>116</v>
      </c>
      <c r="B93" s="24"/>
      <c r="C93" s="24"/>
      <c r="D93" s="24"/>
      <c r="E93" s="229">
        <f t="shared" ref="E93" si="16">F93+G93</f>
        <v>-1095102.8600000001</v>
      </c>
      <c r="F93" s="72">
        <v>-1095102.8600000001</v>
      </c>
      <c r="G93" s="73"/>
      <c r="H93" s="73"/>
      <c r="I93" s="73"/>
      <c r="J93" s="73"/>
      <c r="K93" s="195"/>
      <c r="L93" s="107" t="s">
        <v>73</v>
      </c>
      <c r="M93" s="16"/>
      <c r="N93" s="16"/>
    </row>
    <row r="94" spans="1:14" s="11" customFormat="1" x14ac:dyDescent="0.2">
      <c r="A94" s="168" t="s">
        <v>4</v>
      </c>
      <c r="B94" s="41">
        <f>C94+D94</f>
        <v>0</v>
      </c>
      <c r="C94" s="41"/>
      <c r="D94" s="41"/>
      <c r="E94" s="39">
        <f t="shared" ref="E94:E99" si="17">F94+G94+H94+I94</f>
        <v>722750</v>
      </c>
      <c r="F94" s="71">
        <f t="shared" ref="F94:K94" si="18">SUM(F95:F98)</f>
        <v>722750</v>
      </c>
      <c r="G94" s="71">
        <f t="shared" si="18"/>
        <v>0</v>
      </c>
      <c r="H94" s="71">
        <f t="shared" si="18"/>
        <v>0</v>
      </c>
      <c r="I94" s="71">
        <f t="shared" si="18"/>
        <v>0</v>
      </c>
      <c r="J94" s="71">
        <f t="shared" si="18"/>
        <v>0</v>
      </c>
      <c r="K94" s="71">
        <f t="shared" si="18"/>
        <v>0</v>
      </c>
      <c r="L94" s="106"/>
      <c r="M94" s="16"/>
      <c r="N94" s="16"/>
    </row>
    <row r="95" spans="1:14" s="141" customFormat="1" ht="31.5" x14ac:dyDescent="0.2">
      <c r="A95" s="156" t="s">
        <v>118</v>
      </c>
      <c r="B95" s="129"/>
      <c r="C95" s="129"/>
      <c r="D95" s="129"/>
      <c r="E95" s="229">
        <f t="shared" si="17"/>
        <v>480000</v>
      </c>
      <c r="F95" s="72">
        <v>480000</v>
      </c>
      <c r="G95" s="73"/>
      <c r="H95" s="73"/>
      <c r="I95" s="73"/>
      <c r="J95" s="73"/>
      <c r="K95" s="195"/>
      <c r="L95" s="107" t="s">
        <v>73</v>
      </c>
      <c r="M95" s="16"/>
      <c r="N95" s="37"/>
    </row>
    <row r="96" spans="1:14" s="141" customFormat="1" ht="31.5" x14ac:dyDescent="0.2">
      <c r="A96" s="158" t="s">
        <v>205</v>
      </c>
      <c r="B96" s="129"/>
      <c r="C96" s="129"/>
      <c r="D96" s="129"/>
      <c r="E96" s="229">
        <f t="shared" si="17"/>
        <v>210450</v>
      </c>
      <c r="F96" s="72">
        <v>210450</v>
      </c>
      <c r="G96" s="73"/>
      <c r="H96" s="73"/>
      <c r="I96" s="73"/>
      <c r="J96" s="73"/>
      <c r="K96" s="195"/>
      <c r="L96" s="107" t="s">
        <v>73</v>
      </c>
      <c r="M96" s="16"/>
      <c r="N96" s="37"/>
    </row>
    <row r="97" spans="1:14" s="141" customFormat="1" ht="47.25" x14ac:dyDescent="0.2">
      <c r="A97" s="158" t="s">
        <v>206</v>
      </c>
      <c r="B97" s="129"/>
      <c r="C97" s="129"/>
      <c r="D97" s="129"/>
      <c r="E97" s="229">
        <f t="shared" si="17"/>
        <v>32800</v>
      </c>
      <c r="F97" s="72">
        <v>32800</v>
      </c>
      <c r="G97" s="73"/>
      <c r="H97" s="73"/>
      <c r="I97" s="73"/>
      <c r="J97" s="73"/>
      <c r="K97" s="195"/>
      <c r="L97" s="107" t="s">
        <v>73</v>
      </c>
      <c r="M97" s="16"/>
      <c r="N97" s="37"/>
    </row>
    <row r="98" spans="1:14" s="141" customFormat="1" ht="47.25" x14ac:dyDescent="0.2">
      <c r="A98" s="157" t="s">
        <v>112</v>
      </c>
      <c r="B98" s="129"/>
      <c r="C98" s="129"/>
      <c r="D98" s="129"/>
      <c r="E98" s="229">
        <f t="shared" si="17"/>
        <v>-500</v>
      </c>
      <c r="F98" s="72">
        <v>-500</v>
      </c>
      <c r="G98" s="73"/>
      <c r="H98" s="73"/>
      <c r="I98" s="73"/>
      <c r="J98" s="73"/>
      <c r="K98" s="195"/>
      <c r="L98" s="107" t="s">
        <v>74</v>
      </c>
      <c r="M98" s="16"/>
      <c r="N98" s="37"/>
    </row>
    <row r="99" spans="1:14" s="11" customFormat="1" x14ac:dyDescent="0.2">
      <c r="A99" s="168" t="s">
        <v>5</v>
      </c>
      <c r="B99" s="41">
        <f>C99+D99</f>
        <v>0</v>
      </c>
      <c r="C99" s="41"/>
      <c r="D99" s="41"/>
      <c r="E99" s="39">
        <f t="shared" si="17"/>
        <v>279900</v>
      </c>
      <c r="F99" s="71">
        <f t="shared" ref="F99:K99" si="19">SUM(F100:F102)</f>
        <v>279900</v>
      </c>
      <c r="G99" s="71">
        <f t="shared" si="19"/>
        <v>0</v>
      </c>
      <c r="H99" s="71">
        <f t="shared" si="19"/>
        <v>0</v>
      </c>
      <c r="I99" s="71">
        <f t="shared" si="19"/>
        <v>0</v>
      </c>
      <c r="J99" s="71">
        <f t="shared" si="19"/>
        <v>0</v>
      </c>
      <c r="K99" s="193">
        <f t="shared" si="19"/>
        <v>0</v>
      </c>
      <c r="L99" s="106"/>
      <c r="M99" s="16"/>
      <c r="N99" s="16"/>
    </row>
    <row r="100" spans="1:14" s="11" customFormat="1" ht="31.5" x14ac:dyDescent="0.25">
      <c r="A100" s="164" t="s">
        <v>124</v>
      </c>
      <c r="B100" s="23"/>
      <c r="C100" s="22"/>
      <c r="D100" s="36"/>
      <c r="E100" s="229">
        <f t="shared" ref="E100" si="20">F100+G100</f>
        <v>102000</v>
      </c>
      <c r="F100" s="69">
        <v>102000</v>
      </c>
      <c r="G100" s="15"/>
      <c r="H100" s="15"/>
      <c r="I100" s="15"/>
      <c r="J100" s="15"/>
      <c r="K100" s="196"/>
      <c r="L100" s="107" t="s">
        <v>73</v>
      </c>
      <c r="M100" s="16"/>
      <c r="N100" s="16"/>
    </row>
    <row r="101" spans="1:14" s="11" customFormat="1" ht="31.5" x14ac:dyDescent="0.2">
      <c r="A101" s="157" t="s">
        <v>207</v>
      </c>
      <c r="B101" s="23"/>
      <c r="C101" s="22"/>
      <c r="D101" s="36"/>
      <c r="E101" s="229">
        <f t="shared" ref="E101:E102" si="21">F101+G101</f>
        <v>87500</v>
      </c>
      <c r="F101" s="69">
        <v>87500</v>
      </c>
      <c r="G101" s="15"/>
      <c r="H101" s="15"/>
      <c r="I101" s="15"/>
      <c r="J101" s="15"/>
      <c r="K101" s="196"/>
      <c r="L101" s="107" t="s">
        <v>74</v>
      </c>
      <c r="M101" s="16"/>
      <c r="N101" s="16"/>
    </row>
    <row r="102" spans="1:14" s="11" customFormat="1" ht="47.25" x14ac:dyDescent="0.25">
      <c r="A102" s="165" t="s">
        <v>125</v>
      </c>
      <c r="B102" s="27"/>
      <c r="C102" s="22"/>
      <c r="D102" s="6"/>
      <c r="E102" s="229">
        <f t="shared" si="21"/>
        <v>90400</v>
      </c>
      <c r="F102" s="65">
        <f>31000+59400</f>
        <v>90400</v>
      </c>
      <c r="G102" s="15"/>
      <c r="H102" s="15"/>
      <c r="I102" s="15"/>
      <c r="J102" s="15"/>
      <c r="K102" s="196"/>
      <c r="L102" s="107" t="s">
        <v>75</v>
      </c>
      <c r="M102" s="16"/>
      <c r="N102" s="16"/>
    </row>
    <row r="103" spans="1:14" s="11" customFormat="1" x14ac:dyDescent="0.2">
      <c r="A103" s="168" t="s">
        <v>20</v>
      </c>
      <c r="B103" s="41">
        <f>C103+D103</f>
        <v>0</v>
      </c>
      <c r="C103" s="41"/>
      <c r="D103" s="41"/>
      <c r="E103" s="39">
        <f>F103+G103+H103+I103</f>
        <v>8052417.8599999994</v>
      </c>
      <c r="F103" s="71">
        <f t="shared" ref="F103:K103" si="22">SUM(F104:F109)</f>
        <v>8052417.8599999994</v>
      </c>
      <c r="G103" s="71">
        <f t="shared" si="22"/>
        <v>0</v>
      </c>
      <c r="H103" s="71">
        <f t="shared" si="22"/>
        <v>0</v>
      </c>
      <c r="I103" s="71">
        <f t="shared" si="22"/>
        <v>0</v>
      </c>
      <c r="J103" s="71">
        <f t="shared" si="22"/>
        <v>0</v>
      </c>
      <c r="K103" s="193">
        <f t="shared" si="22"/>
        <v>0</v>
      </c>
      <c r="L103" s="106"/>
      <c r="M103" s="16"/>
      <c r="N103" s="16"/>
    </row>
    <row r="104" spans="1:14" s="11" customFormat="1" x14ac:dyDescent="0.2">
      <c r="A104" s="156" t="s">
        <v>126</v>
      </c>
      <c r="B104" s="23"/>
      <c r="C104" s="22"/>
      <c r="D104" s="36"/>
      <c r="E104" s="229">
        <f t="shared" ref="E104:E107" si="23">F104+G104</f>
        <v>3000006</v>
      </c>
      <c r="F104" s="151">
        <v>3000006</v>
      </c>
      <c r="G104" s="15"/>
      <c r="H104" s="15"/>
      <c r="I104" s="15"/>
      <c r="J104" s="15"/>
      <c r="K104" s="196"/>
      <c r="L104" s="107" t="s">
        <v>68</v>
      </c>
      <c r="M104" s="16"/>
      <c r="N104" s="16"/>
    </row>
    <row r="105" spans="1:14" s="11" customFormat="1" ht="47.25" x14ac:dyDescent="0.2">
      <c r="A105" s="166" t="s">
        <v>127</v>
      </c>
      <c r="B105" s="23"/>
      <c r="C105" s="22"/>
      <c r="D105" s="36"/>
      <c r="E105" s="229">
        <f t="shared" si="23"/>
        <v>-772000</v>
      </c>
      <c r="F105" s="151">
        <v>-772000</v>
      </c>
      <c r="G105" s="15"/>
      <c r="H105" s="15"/>
      <c r="I105" s="15"/>
      <c r="J105" s="15"/>
      <c r="K105" s="196"/>
      <c r="L105" s="107" t="s">
        <v>73</v>
      </c>
      <c r="M105" s="16"/>
      <c r="N105" s="16"/>
    </row>
    <row r="106" spans="1:14" s="11" customFormat="1" ht="63" x14ac:dyDescent="0.2">
      <c r="A106" s="221" t="s">
        <v>128</v>
      </c>
      <c r="B106" s="23"/>
      <c r="C106" s="22"/>
      <c r="D106" s="36"/>
      <c r="E106" s="229">
        <f t="shared" si="23"/>
        <v>-31771.14</v>
      </c>
      <c r="F106" s="15">
        <v>-31771.14</v>
      </c>
      <c r="G106" s="15"/>
      <c r="H106" s="15"/>
      <c r="I106" s="15"/>
      <c r="J106" s="15"/>
      <c r="K106" s="196"/>
      <c r="L106" s="107" t="s">
        <v>276</v>
      </c>
      <c r="M106" s="16"/>
      <c r="N106" s="16"/>
    </row>
    <row r="107" spans="1:14" s="11" customFormat="1" ht="31.5" x14ac:dyDescent="0.2">
      <c r="A107" s="222" t="s">
        <v>129</v>
      </c>
      <c r="B107" s="23"/>
      <c r="C107" s="22"/>
      <c r="D107" s="36"/>
      <c r="E107" s="229">
        <f t="shared" si="23"/>
        <v>448600</v>
      </c>
      <c r="F107" s="151">
        <v>448600</v>
      </c>
      <c r="G107" s="15"/>
      <c r="H107" s="15"/>
      <c r="I107" s="15"/>
      <c r="J107" s="15"/>
      <c r="K107" s="196"/>
      <c r="L107" s="107" t="s">
        <v>73</v>
      </c>
      <c r="M107" s="16"/>
      <c r="N107" s="16"/>
    </row>
    <row r="108" spans="1:14" s="11" customFormat="1" ht="47.25" x14ac:dyDescent="0.2">
      <c r="A108" s="221" t="s">
        <v>115</v>
      </c>
      <c r="B108" s="24"/>
      <c r="C108" s="24"/>
      <c r="D108" s="24"/>
      <c r="E108" s="229">
        <f t="shared" ref="E108:E109" si="24">F108+G108</f>
        <v>658942</v>
      </c>
      <c r="F108" s="72">
        <v>658942</v>
      </c>
      <c r="G108" s="70"/>
      <c r="H108" s="70"/>
      <c r="I108" s="70"/>
      <c r="J108" s="70"/>
      <c r="K108" s="197"/>
      <c r="L108" s="107" t="s">
        <v>76</v>
      </c>
      <c r="M108" s="16"/>
      <c r="N108" s="16"/>
    </row>
    <row r="109" spans="1:14" s="11" customFormat="1" ht="31.5" x14ac:dyDescent="0.2">
      <c r="A109" s="221" t="s">
        <v>208</v>
      </c>
      <c r="B109" s="24"/>
      <c r="C109" s="24"/>
      <c r="D109" s="24"/>
      <c r="E109" s="229">
        <f t="shared" si="24"/>
        <v>4748641</v>
      </c>
      <c r="F109" s="15">
        <v>4748641</v>
      </c>
      <c r="G109" s="70"/>
      <c r="H109" s="70"/>
      <c r="I109" s="70"/>
      <c r="J109" s="70"/>
      <c r="K109" s="197"/>
      <c r="L109" s="107" t="s">
        <v>68</v>
      </c>
      <c r="M109" s="16"/>
      <c r="N109" s="16"/>
    </row>
    <row r="110" spans="1:14" s="11" customFormat="1" x14ac:dyDescent="0.2">
      <c r="A110" s="168" t="s">
        <v>30</v>
      </c>
      <c r="B110" s="41">
        <f>C110+D110</f>
        <v>0</v>
      </c>
      <c r="C110" s="41"/>
      <c r="D110" s="41"/>
      <c r="E110" s="39">
        <f>F110+G110+H110+I110</f>
        <v>764000</v>
      </c>
      <c r="F110" s="71">
        <f>SUM(F111:F116)</f>
        <v>764000</v>
      </c>
      <c r="G110" s="71">
        <f>SUM(G111:G116)</f>
        <v>0</v>
      </c>
      <c r="H110" s="71">
        <f>SUM(H111:H113)</f>
        <v>0</v>
      </c>
      <c r="I110" s="71">
        <f>SUM(I111:I116)</f>
        <v>0</v>
      </c>
      <c r="J110" s="71">
        <f>SUM(J111:J116)</f>
        <v>0</v>
      </c>
      <c r="K110" s="193">
        <f>SUM(K111:K116)</f>
        <v>0</v>
      </c>
      <c r="L110" s="106"/>
      <c r="M110" s="16"/>
      <c r="N110" s="16"/>
    </row>
    <row r="111" spans="1:14" s="11" customFormat="1" ht="31.5" x14ac:dyDescent="0.2">
      <c r="A111" s="219" t="s">
        <v>130</v>
      </c>
      <c r="B111" s="23"/>
      <c r="C111" s="22"/>
      <c r="D111" s="36"/>
      <c r="E111" s="229">
        <f t="shared" ref="E111" si="25">F111+G111</f>
        <v>129000</v>
      </c>
      <c r="F111" s="132">
        <v>129000</v>
      </c>
      <c r="G111" s="15"/>
      <c r="H111" s="15"/>
      <c r="I111" s="15"/>
      <c r="J111" s="15"/>
      <c r="K111" s="196"/>
      <c r="L111" s="107" t="s">
        <v>69</v>
      </c>
      <c r="M111" s="16"/>
      <c r="N111" s="16"/>
    </row>
    <row r="112" spans="1:14" s="11" customFormat="1" ht="31.5" x14ac:dyDescent="0.25">
      <c r="A112" s="219" t="s">
        <v>131</v>
      </c>
      <c r="B112" s="27"/>
      <c r="C112" s="14"/>
      <c r="D112" s="6"/>
      <c r="E112" s="229">
        <f>F112+G112</f>
        <v>90000</v>
      </c>
      <c r="F112" s="224">
        <v>90000</v>
      </c>
      <c r="G112" s="15"/>
      <c r="H112" s="15"/>
      <c r="I112" s="15"/>
      <c r="J112" s="15"/>
      <c r="K112" s="196"/>
      <c r="L112" s="107" t="s">
        <v>73</v>
      </c>
      <c r="M112" s="16"/>
      <c r="N112" s="16"/>
    </row>
    <row r="113" spans="1:14" s="11" customFormat="1" ht="31.5" x14ac:dyDescent="0.25">
      <c r="A113" s="219" t="s">
        <v>132</v>
      </c>
      <c r="B113" s="27"/>
      <c r="C113" s="14"/>
      <c r="D113" s="6"/>
      <c r="E113" s="229">
        <f t="shared" ref="E113" si="26">F113+G113</f>
        <v>145000</v>
      </c>
      <c r="F113" s="132">
        <v>145000</v>
      </c>
      <c r="G113" s="15"/>
      <c r="H113" s="15"/>
      <c r="I113" s="15"/>
      <c r="J113" s="15"/>
      <c r="K113" s="196"/>
      <c r="L113" s="107" t="s">
        <v>73</v>
      </c>
      <c r="M113" s="16"/>
      <c r="N113" s="16"/>
    </row>
    <row r="114" spans="1:14" s="11" customFormat="1" x14ac:dyDescent="0.2">
      <c r="A114" s="219" t="s">
        <v>133</v>
      </c>
      <c r="B114" s="24"/>
      <c r="C114" s="24"/>
      <c r="D114" s="24"/>
      <c r="E114" s="229">
        <f>F114+G114</f>
        <v>143000</v>
      </c>
      <c r="F114" s="225">
        <v>143000</v>
      </c>
      <c r="G114" s="70"/>
      <c r="H114" s="70"/>
      <c r="I114" s="70"/>
      <c r="J114" s="70"/>
      <c r="K114" s="197"/>
      <c r="L114" s="107" t="s">
        <v>73</v>
      </c>
      <c r="M114" s="16"/>
      <c r="N114" s="16"/>
    </row>
    <row r="115" spans="1:14" s="11" customFormat="1" ht="47.25" x14ac:dyDescent="0.2">
      <c r="A115" s="223" t="s">
        <v>134</v>
      </c>
      <c r="B115" s="24"/>
      <c r="C115" s="24"/>
      <c r="D115" s="24"/>
      <c r="E115" s="229">
        <f>F115+G115</f>
        <v>110000</v>
      </c>
      <c r="F115" s="133">
        <v>110000</v>
      </c>
      <c r="G115" s="15"/>
      <c r="H115" s="70"/>
      <c r="I115" s="70"/>
      <c r="J115" s="70"/>
      <c r="K115" s="197"/>
      <c r="L115" s="107" t="s">
        <v>73</v>
      </c>
      <c r="M115" s="16"/>
      <c r="N115" s="16"/>
    </row>
    <row r="116" spans="1:14" s="141" customFormat="1" ht="31.5" x14ac:dyDescent="0.25">
      <c r="A116" s="219" t="s">
        <v>135</v>
      </c>
      <c r="B116" s="139"/>
      <c r="C116" s="142">
        <v>0</v>
      </c>
      <c r="D116" s="140"/>
      <c r="E116" s="229">
        <f>F116+G116</f>
        <v>147000</v>
      </c>
      <c r="F116" s="226">
        <v>147000</v>
      </c>
      <c r="G116" s="72"/>
      <c r="H116" s="72"/>
      <c r="I116" s="72"/>
      <c r="J116" s="72"/>
      <c r="K116" s="194"/>
      <c r="L116" s="107" t="s">
        <v>73</v>
      </c>
      <c r="M116" s="16"/>
      <c r="N116" s="37"/>
    </row>
    <row r="117" spans="1:14" x14ac:dyDescent="0.2">
      <c r="A117" s="168" t="s">
        <v>6</v>
      </c>
      <c r="B117" s="41">
        <f>C117+D117</f>
        <v>0</v>
      </c>
      <c r="C117" s="41"/>
      <c r="D117" s="41"/>
      <c r="E117" s="39">
        <f>F117+G117+H117+I117</f>
        <v>1147656</v>
      </c>
      <c r="F117" s="71">
        <f>SUM(F118:F128)</f>
        <v>-205629</v>
      </c>
      <c r="G117" s="71">
        <f>SUM(G118:G127)</f>
        <v>1353285</v>
      </c>
      <c r="H117" s="71">
        <f>SUM(H118:H126)</f>
        <v>0</v>
      </c>
      <c r="I117" s="71">
        <f>SUM(I118:I126)</f>
        <v>0</v>
      </c>
      <c r="J117" s="71">
        <f>SUM(J118:J127)</f>
        <v>0</v>
      </c>
      <c r="K117" s="193">
        <f>SUM(K118:K126)</f>
        <v>0</v>
      </c>
      <c r="L117" s="106"/>
    </row>
    <row r="118" spans="1:14" s="11" customFormat="1" ht="63" x14ac:dyDescent="0.2">
      <c r="A118" s="156" t="s">
        <v>89</v>
      </c>
      <c r="B118" s="23"/>
      <c r="C118" s="22"/>
      <c r="D118" s="36"/>
      <c r="E118" s="229">
        <f t="shared" ref="E118" si="27">F118+G118</f>
        <v>2050</v>
      </c>
      <c r="F118" s="69"/>
      <c r="G118" s="15">
        <v>2050</v>
      </c>
      <c r="H118" s="15"/>
      <c r="I118" s="15"/>
      <c r="J118" s="15"/>
      <c r="K118" s="196"/>
      <c r="L118" s="107" t="s">
        <v>90</v>
      </c>
      <c r="M118" s="16" t="s">
        <v>94</v>
      </c>
      <c r="N118" s="16"/>
    </row>
    <row r="119" spans="1:14" x14ac:dyDescent="0.25">
      <c r="A119" s="156" t="s">
        <v>136</v>
      </c>
      <c r="B119" s="27"/>
      <c r="C119" s="53"/>
      <c r="D119" s="22"/>
      <c r="E119" s="229">
        <f>F119</f>
        <v>150320</v>
      </c>
      <c r="F119" s="65">
        <v>150320</v>
      </c>
      <c r="G119" s="10"/>
      <c r="H119" s="15"/>
      <c r="I119" s="15"/>
      <c r="J119" s="15"/>
      <c r="K119" s="196"/>
      <c r="L119" s="106" t="s">
        <v>77</v>
      </c>
      <c r="M119" s="16"/>
    </row>
    <row r="120" spans="1:14" ht="47.25" x14ac:dyDescent="0.25">
      <c r="A120" s="167" t="s">
        <v>137</v>
      </c>
      <c r="B120" s="27"/>
      <c r="C120" s="53"/>
      <c r="D120" s="22"/>
      <c r="E120" s="229">
        <f>F120+G120+I120</f>
        <v>398147</v>
      </c>
      <c r="F120" s="38">
        <v>398147</v>
      </c>
      <c r="G120" s="38"/>
      <c r="H120" s="15"/>
      <c r="I120" s="74"/>
      <c r="J120" s="15"/>
      <c r="K120" s="196"/>
      <c r="L120" s="107" t="s">
        <v>73</v>
      </c>
      <c r="M120" s="16"/>
    </row>
    <row r="121" spans="1:14" ht="31.5" x14ac:dyDescent="0.25">
      <c r="A121" s="167" t="s">
        <v>138</v>
      </c>
      <c r="B121" s="27"/>
      <c r="C121" s="53"/>
      <c r="D121" s="22"/>
      <c r="E121" s="229">
        <f t="shared" ref="E121:E123" si="28">F121+G121+I121</f>
        <v>3200000</v>
      </c>
      <c r="F121" s="38">
        <v>3200000</v>
      </c>
      <c r="G121" s="38"/>
      <c r="H121" s="15"/>
      <c r="I121" s="74"/>
      <c r="J121" s="15"/>
      <c r="K121" s="196"/>
      <c r="L121" s="107" t="s">
        <v>73</v>
      </c>
      <c r="M121" s="16"/>
    </row>
    <row r="122" spans="1:14" ht="31.5" x14ac:dyDescent="0.25">
      <c r="A122" s="169" t="s">
        <v>139</v>
      </c>
      <c r="B122" s="27"/>
      <c r="C122" s="53"/>
      <c r="D122" s="22"/>
      <c r="E122" s="229">
        <f t="shared" si="28"/>
        <v>1900000</v>
      </c>
      <c r="F122" s="65">
        <v>1900000</v>
      </c>
      <c r="G122" s="38"/>
      <c r="H122" s="15"/>
      <c r="I122" s="74"/>
      <c r="J122" s="15"/>
      <c r="K122" s="196"/>
      <c r="L122" s="107" t="s">
        <v>73</v>
      </c>
      <c r="M122" s="16"/>
    </row>
    <row r="123" spans="1:14" ht="63" x14ac:dyDescent="0.25">
      <c r="A123" s="169" t="s">
        <v>119</v>
      </c>
      <c r="B123" s="27"/>
      <c r="C123" s="53"/>
      <c r="D123" s="22"/>
      <c r="E123" s="229">
        <f t="shared" si="28"/>
        <v>1186741</v>
      </c>
      <c r="F123" s="65">
        <v>1186741</v>
      </c>
      <c r="G123" s="38"/>
      <c r="H123" s="15"/>
      <c r="I123" s="74"/>
      <c r="J123" s="15"/>
      <c r="K123" s="196"/>
      <c r="L123" s="106" t="s">
        <v>273</v>
      </c>
      <c r="M123" s="130"/>
    </row>
    <row r="124" spans="1:14" ht="47.25" x14ac:dyDescent="0.25">
      <c r="A124" s="162" t="s">
        <v>120</v>
      </c>
      <c r="B124" s="27"/>
      <c r="C124" s="53"/>
      <c r="D124" s="22"/>
      <c r="E124" s="229">
        <f>F124+G124+I124</f>
        <v>55000</v>
      </c>
      <c r="F124" s="65">
        <v>55000</v>
      </c>
      <c r="G124" s="38"/>
      <c r="H124" s="15"/>
      <c r="I124" s="74"/>
      <c r="J124" s="15"/>
      <c r="K124" s="196"/>
      <c r="L124" s="106" t="s">
        <v>272</v>
      </c>
      <c r="M124" s="130"/>
    </row>
    <row r="125" spans="1:14" ht="63" x14ac:dyDescent="0.25">
      <c r="A125" s="162" t="s">
        <v>121</v>
      </c>
      <c r="B125" s="27"/>
      <c r="C125" s="53"/>
      <c r="D125" s="22"/>
      <c r="E125" s="229">
        <f>F125</f>
        <v>-2840000</v>
      </c>
      <c r="F125" s="65">
        <v>-2840000</v>
      </c>
      <c r="G125" s="38"/>
      <c r="H125" s="15"/>
      <c r="I125" s="74"/>
      <c r="J125" s="15"/>
      <c r="K125" s="196"/>
      <c r="L125" s="106" t="s">
        <v>274</v>
      </c>
      <c r="M125" s="130"/>
    </row>
    <row r="126" spans="1:14" x14ac:dyDescent="0.25">
      <c r="A126" s="167" t="s">
        <v>140</v>
      </c>
      <c r="B126" s="27"/>
      <c r="C126" s="53"/>
      <c r="D126" s="22"/>
      <c r="E126" s="229">
        <f>F126+G126+I126</f>
        <v>1351235</v>
      </c>
      <c r="F126" s="65"/>
      <c r="G126" s="38">
        <v>1351235</v>
      </c>
      <c r="H126" s="15"/>
      <c r="I126" s="74"/>
      <c r="J126" s="15"/>
      <c r="K126" s="196"/>
      <c r="L126" s="147" t="s">
        <v>200</v>
      </c>
      <c r="M126" s="16" t="s">
        <v>94</v>
      </c>
    </row>
    <row r="127" spans="1:14" ht="31.5" x14ac:dyDescent="0.25">
      <c r="A127" s="170" t="s">
        <v>199</v>
      </c>
      <c r="B127" s="27"/>
      <c r="C127" s="53"/>
      <c r="D127" s="22"/>
      <c r="E127" s="229">
        <f>F127+G127+I127</f>
        <v>744163</v>
      </c>
      <c r="F127" s="15">
        <v>744163</v>
      </c>
      <c r="G127" s="38"/>
      <c r="H127" s="15"/>
      <c r="I127" s="74"/>
      <c r="J127" s="15"/>
      <c r="K127" s="196"/>
      <c r="L127" s="107" t="s">
        <v>73</v>
      </c>
      <c r="M127" s="130"/>
    </row>
    <row r="128" spans="1:14" x14ac:dyDescent="0.25">
      <c r="A128" s="163" t="s">
        <v>209</v>
      </c>
      <c r="B128" s="27"/>
      <c r="C128" s="53"/>
      <c r="D128" s="22"/>
      <c r="E128" s="229">
        <f>F128+G128+I128</f>
        <v>-5000000</v>
      </c>
      <c r="F128" s="65">
        <v>-5000000</v>
      </c>
      <c r="G128" s="38"/>
      <c r="H128" s="15"/>
      <c r="I128" s="74"/>
      <c r="J128" s="15"/>
      <c r="K128" s="196"/>
      <c r="L128" s="106" t="s">
        <v>210</v>
      </c>
      <c r="M128" s="37" t="s">
        <v>94</v>
      </c>
    </row>
    <row r="129" spans="1:15" s="11" customFormat="1" x14ac:dyDescent="0.2">
      <c r="A129" s="171" t="s">
        <v>10</v>
      </c>
      <c r="B129" s="67"/>
      <c r="C129" s="67"/>
      <c r="D129" s="67"/>
      <c r="E129" s="68">
        <f t="shared" ref="E129:K129" si="29">E19+E7+E21+E61+E63+E74+E78+E80+E82+E91+E94+E99+E103+E110+E117</f>
        <v>55542980.329999998</v>
      </c>
      <c r="F129" s="75">
        <f t="shared" si="29"/>
        <v>-127657119.67000003</v>
      </c>
      <c r="G129" s="75">
        <f t="shared" si="29"/>
        <v>183200100</v>
      </c>
      <c r="H129" s="75">
        <f t="shared" si="29"/>
        <v>0</v>
      </c>
      <c r="I129" s="75">
        <f t="shared" si="29"/>
        <v>0</v>
      </c>
      <c r="J129" s="75">
        <f t="shared" si="29"/>
        <v>0</v>
      </c>
      <c r="K129" s="198">
        <f t="shared" si="29"/>
        <v>0</v>
      </c>
      <c r="L129" s="108"/>
      <c r="M129" s="16"/>
      <c r="N129" s="16"/>
    </row>
    <row r="130" spans="1:15" s="11" customFormat="1" x14ac:dyDescent="0.2">
      <c r="A130" s="172" t="s">
        <v>17</v>
      </c>
      <c r="B130" s="126">
        <f>C130+D130</f>
        <v>8186267259.7999992</v>
      </c>
      <c r="C130" s="128">
        <f t="shared" ref="C130:K130" si="30">C5+C129</f>
        <v>6124444482.8699999</v>
      </c>
      <c r="D130" s="128">
        <f t="shared" si="30"/>
        <v>2061822776.9299998</v>
      </c>
      <c r="E130" s="127">
        <f t="shared" si="30"/>
        <v>8242810240.1299992</v>
      </c>
      <c r="F130" s="128">
        <f t="shared" si="30"/>
        <v>5997787363.1999998</v>
      </c>
      <c r="G130" s="128">
        <f t="shared" si="30"/>
        <v>2245022876.9299998</v>
      </c>
      <c r="H130" s="128">
        <f t="shared" si="30"/>
        <v>0</v>
      </c>
      <c r="I130" s="128">
        <f t="shared" si="30"/>
        <v>0</v>
      </c>
      <c r="J130" s="128">
        <f t="shared" si="30"/>
        <v>5337309914</v>
      </c>
      <c r="K130" s="199">
        <f t="shared" si="30"/>
        <v>5290595374</v>
      </c>
      <c r="L130" s="109"/>
      <c r="M130" s="16"/>
      <c r="N130" s="16"/>
      <c r="O130" s="16"/>
    </row>
    <row r="131" spans="1:15" s="11" customFormat="1" x14ac:dyDescent="0.15">
      <c r="A131" s="173"/>
      <c r="B131" s="24"/>
      <c r="C131" s="24"/>
      <c r="D131" s="24"/>
      <c r="E131" s="40"/>
      <c r="F131" s="70"/>
      <c r="G131" s="76"/>
      <c r="H131" s="70"/>
      <c r="I131" s="70"/>
      <c r="J131" s="70"/>
      <c r="K131" s="197"/>
      <c r="L131" s="106"/>
      <c r="M131" s="16"/>
      <c r="N131" s="16"/>
      <c r="O131" s="16"/>
    </row>
    <row r="132" spans="1:15" s="11" customFormat="1" ht="63" x14ac:dyDescent="0.2">
      <c r="A132" s="174" t="s">
        <v>9</v>
      </c>
      <c r="B132" s="28"/>
      <c r="C132" s="28"/>
      <c r="D132" s="28">
        <v>6518334.7539999997</v>
      </c>
      <c r="E132" s="3" t="s">
        <v>56</v>
      </c>
      <c r="F132" s="15" t="s">
        <v>7</v>
      </c>
      <c r="G132" s="35" t="s">
        <v>21</v>
      </c>
      <c r="H132" s="15" t="s">
        <v>25</v>
      </c>
      <c r="I132" s="15" t="s">
        <v>26</v>
      </c>
      <c r="J132" s="77" t="s">
        <v>49</v>
      </c>
      <c r="K132" s="200" t="s">
        <v>52</v>
      </c>
      <c r="L132" s="106"/>
      <c r="M132" s="16"/>
      <c r="N132" s="16"/>
    </row>
    <row r="133" spans="1:15" s="11" customFormat="1" x14ac:dyDescent="0.2">
      <c r="A133" s="175" t="s">
        <v>32</v>
      </c>
      <c r="B133" s="46">
        <f>C133+D133</f>
        <v>6817789570.5900002</v>
      </c>
      <c r="C133" s="47">
        <f>3251396542+36077300+2136332+278520000+110780648+273100000+843043114</f>
        <v>4795053936</v>
      </c>
      <c r="D133" s="47">
        <f>1895988800+16082060.52+6426066+41039708+15996620.07+47202380</f>
        <v>2022735634.5899999</v>
      </c>
      <c r="E133" s="48">
        <f>F133+G133</f>
        <v>6817789570.5900002</v>
      </c>
      <c r="F133" s="47">
        <f>3251396542+36077300+2136332+278520000+110780648+273100000+843043114</f>
        <v>4795053936</v>
      </c>
      <c r="G133" s="47">
        <f>1895988800+16082060.52+6426066+41039708+15996620.07+47202380</f>
        <v>2022735634.5899999</v>
      </c>
      <c r="H133" s="47">
        <v>0</v>
      </c>
      <c r="I133" s="47">
        <v>0</v>
      </c>
      <c r="J133" s="47">
        <f>5066451809+35170550+1790+8445100+246080</f>
        <v>5110315329</v>
      </c>
      <c r="K133" s="201">
        <f>5116153209+51833000+3029090-1254900+246080</f>
        <v>5170006479</v>
      </c>
      <c r="L133" s="110"/>
      <c r="M133" s="16"/>
      <c r="N133" s="63"/>
    </row>
    <row r="134" spans="1:15" s="11" customFormat="1" x14ac:dyDescent="0.2">
      <c r="A134" s="176" t="s">
        <v>11</v>
      </c>
      <c r="B134" s="49">
        <f>C134+D134</f>
        <v>0</v>
      </c>
      <c r="C134" s="49">
        <v>0</v>
      </c>
      <c r="D134" s="49">
        <v>0</v>
      </c>
      <c r="E134" s="50">
        <f t="shared" ref="E134" si="31">F134+G134+H134+I134</f>
        <v>370444916</v>
      </c>
      <c r="F134" s="78">
        <f>F135</f>
        <v>187244816</v>
      </c>
      <c r="G134" s="78">
        <f>SUM(G135:G135)</f>
        <v>183200100</v>
      </c>
      <c r="H134" s="78">
        <f>SUM(H135:H135)</f>
        <v>0</v>
      </c>
      <c r="I134" s="78">
        <f>SUM(I135:I135)</f>
        <v>0</v>
      </c>
      <c r="J134" s="78">
        <f>SUM(J135:J135)</f>
        <v>0</v>
      </c>
      <c r="K134" s="202">
        <f>SUM(K135:K135)</f>
        <v>0</v>
      </c>
      <c r="L134" s="111"/>
      <c r="M134" s="16"/>
      <c r="N134" s="16"/>
    </row>
    <row r="135" spans="1:15" s="11" customFormat="1" x14ac:dyDescent="0.2">
      <c r="A135" s="177" t="s">
        <v>54</v>
      </c>
      <c r="B135" s="51"/>
      <c r="C135" s="52">
        <f>SUM(C139:C145)</f>
        <v>0</v>
      </c>
      <c r="D135" s="52">
        <f>SUM(D139:D145)</f>
        <v>0</v>
      </c>
      <c r="E135" s="52">
        <f>F135+G135+H135+I135</f>
        <v>370444916</v>
      </c>
      <c r="F135" s="79">
        <f>SUM(F136:F171)</f>
        <v>187244816</v>
      </c>
      <c r="G135" s="79">
        <f>SUM(G136:G171)</f>
        <v>183200100</v>
      </c>
      <c r="H135" s="79">
        <f>SUM(H139:H145)</f>
        <v>0</v>
      </c>
      <c r="I135" s="79">
        <f>SUM(I139:I145)</f>
        <v>0</v>
      </c>
      <c r="J135" s="79">
        <f>SUM(J136:J145)</f>
        <v>0</v>
      </c>
      <c r="K135" s="203">
        <f>SUM(K136:K145)</f>
        <v>0</v>
      </c>
      <c r="L135" s="112"/>
      <c r="M135" s="16"/>
      <c r="N135" s="16"/>
    </row>
    <row r="136" spans="1:15" s="131" customFormat="1" ht="157.5" x14ac:dyDescent="0.2">
      <c r="A136" s="156" t="s">
        <v>225</v>
      </c>
      <c r="B136" s="129"/>
      <c r="C136" s="129"/>
      <c r="D136" s="138"/>
      <c r="E136" s="62">
        <f>F136+G136</f>
        <v>6946100</v>
      </c>
      <c r="F136" s="73"/>
      <c r="G136" s="72">
        <v>6946100</v>
      </c>
      <c r="H136" s="73"/>
      <c r="I136" s="73"/>
      <c r="J136" s="72"/>
      <c r="K136" s="194"/>
      <c r="L136" s="107" t="s">
        <v>62</v>
      </c>
      <c r="M136" s="130" t="s">
        <v>78</v>
      </c>
      <c r="N136" s="130"/>
    </row>
    <row r="137" spans="1:15" s="131" customFormat="1" ht="157.5" x14ac:dyDescent="0.2">
      <c r="A137" s="178" t="s">
        <v>226</v>
      </c>
      <c r="B137" s="129"/>
      <c r="C137" s="129"/>
      <c r="D137" s="138"/>
      <c r="E137" s="62">
        <f t="shared" ref="E137:E142" si="32">F137+G137</f>
        <v>902100</v>
      </c>
      <c r="F137" s="73"/>
      <c r="G137" s="72">
        <f>409100+493000</f>
        <v>902100</v>
      </c>
      <c r="H137" s="73"/>
      <c r="I137" s="73"/>
      <c r="J137" s="72"/>
      <c r="K137" s="194"/>
      <c r="L137" s="107" t="s">
        <v>61</v>
      </c>
      <c r="M137" s="130" t="s">
        <v>78</v>
      </c>
      <c r="N137" s="130"/>
    </row>
    <row r="138" spans="1:15" s="131" customFormat="1" ht="157.5" x14ac:dyDescent="0.2">
      <c r="A138" s="178" t="s">
        <v>227</v>
      </c>
      <c r="B138" s="129"/>
      <c r="C138" s="129"/>
      <c r="D138" s="138"/>
      <c r="E138" s="62">
        <f t="shared" si="32"/>
        <v>16381600</v>
      </c>
      <c r="F138" s="73"/>
      <c r="G138" s="72">
        <f>10572300+110100+5553000+146200</f>
        <v>16381600</v>
      </c>
      <c r="H138" s="73"/>
      <c r="I138" s="73"/>
      <c r="J138" s="72"/>
      <c r="K138" s="194"/>
      <c r="L138" s="107" t="s">
        <v>60</v>
      </c>
      <c r="M138" s="130" t="s">
        <v>78</v>
      </c>
      <c r="N138" s="130"/>
    </row>
    <row r="139" spans="1:15" s="131" customFormat="1" ht="157.5" x14ac:dyDescent="0.2">
      <c r="A139" s="156" t="s">
        <v>228</v>
      </c>
      <c r="B139" s="129"/>
      <c r="C139" s="129"/>
      <c r="D139" s="138"/>
      <c r="E139" s="62">
        <f t="shared" si="32"/>
        <v>13196800</v>
      </c>
      <c r="F139" s="73"/>
      <c r="G139" s="72">
        <f>3141700+10055100</f>
        <v>13196800</v>
      </c>
      <c r="H139" s="73"/>
      <c r="I139" s="73"/>
      <c r="J139" s="72"/>
      <c r="K139" s="194"/>
      <c r="L139" s="107" t="s">
        <v>63</v>
      </c>
      <c r="M139" s="130" t="s">
        <v>78</v>
      </c>
      <c r="N139" s="130"/>
    </row>
    <row r="140" spans="1:15" s="131" customFormat="1" ht="149.25" customHeight="1" x14ac:dyDescent="0.2">
      <c r="A140" s="131" t="s">
        <v>229</v>
      </c>
      <c r="B140" s="129"/>
      <c r="C140" s="129"/>
      <c r="D140" s="138"/>
      <c r="E140" s="62">
        <f>F140+G140</f>
        <v>18143000</v>
      </c>
      <c r="F140" s="237"/>
      <c r="G140" s="72">
        <v>18143000</v>
      </c>
      <c r="H140" s="73"/>
      <c r="I140" s="73"/>
      <c r="J140" s="72"/>
      <c r="K140" s="194"/>
      <c r="L140" s="107" t="s">
        <v>83</v>
      </c>
      <c r="M140" s="130" t="s">
        <v>78</v>
      </c>
      <c r="N140" s="130"/>
    </row>
    <row r="141" spans="1:15" s="144" customFormat="1" ht="129" customHeight="1" x14ac:dyDescent="0.2">
      <c r="A141" s="156" t="s">
        <v>230</v>
      </c>
      <c r="B141" s="129"/>
      <c r="C141" s="129"/>
      <c r="D141" s="138"/>
      <c r="E141" s="62">
        <f t="shared" si="32"/>
        <v>295300</v>
      </c>
      <c r="F141" s="73"/>
      <c r="G141" s="72">
        <v>295300</v>
      </c>
      <c r="H141" s="73"/>
      <c r="I141" s="73"/>
      <c r="J141" s="72"/>
      <c r="K141" s="194"/>
      <c r="L141" s="107" t="s">
        <v>81</v>
      </c>
      <c r="M141" s="130" t="s">
        <v>78</v>
      </c>
      <c r="N141" s="143"/>
    </row>
    <row r="142" spans="1:15" s="131" customFormat="1" ht="40.5" customHeight="1" x14ac:dyDescent="0.2">
      <c r="A142" s="156" t="s">
        <v>86</v>
      </c>
      <c r="B142" s="129"/>
      <c r="C142" s="129"/>
      <c r="D142" s="138"/>
      <c r="E142" s="62">
        <f t="shared" si="32"/>
        <v>7371800</v>
      </c>
      <c r="F142" s="72"/>
      <c r="G142" s="72">
        <v>7371800</v>
      </c>
      <c r="H142" s="73"/>
      <c r="I142" s="73"/>
      <c r="J142" s="72"/>
      <c r="K142" s="194"/>
      <c r="L142" s="107" t="s">
        <v>85</v>
      </c>
      <c r="M142" s="136" t="s">
        <v>78</v>
      </c>
      <c r="N142" s="130"/>
    </row>
    <row r="143" spans="1:15" s="11" customFormat="1" ht="35.25" customHeight="1" x14ac:dyDescent="0.2">
      <c r="A143" s="157" t="s">
        <v>146</v>
      </c>
      <c r="B143" s="23"/>
      <c r="C143" s="22"/>
      <c r="D143" s="36"/>
      <c r="E143" s="62">
        <f t="shared" ref="E143:E146" si="33">F143+G143</f>
        <v>13000000</v>
      </c>
      <c r="F143" s="38"/>
      <c r="G143" s="15">
        <f>10000000+3000000</f>
        <v>13000000</v>
      </c>
      <c r="H143" s="15"/>
      <c r="I143" s="15"/>
      <c r="J143" s="15"/>
      <c r="K143" s="196"/>
      <c r="L143" s="107" t="s">
        <v>87</v>
      </c>
      <c r="M143" s="136" t="s">
        <v>78</v>
      </c>
      <c r="N143" s="16"/>
    </row>
    <row r="144" spans="1:15" s="11" customFormat="1" ht="71.25" customHeight="1" x14ac:dyDescent="0.2">
      <c r="A144" s="163" t="s">
        <v>89</v>
      </c>
      <c r="B144" s="23"/>
      <c r="C144" s="22"/>
      <c r="D144" s="36"/>
      <c r="E144" s="62">
        <f t="shared" si="33"/>
        <v>4100</v>
      </c>
      <c r="F144" s="72"/>
      <c r="G144" s="72">
        <v>4100</v>
      </c>
      <c r="H144" s="15"/>
      <c r="I144" s="15"/>
      <c r="J144" s="15"/>
      <c r="K144" s="196"/>
      <c r="L144" s="107" t="s">
        <v>90</v>
      </c>
      <c r="M144" s="136" t="s">
        <v>78</v>
      </c>
      <c r="N144" s="16"/>
    </row>
    <row r="145" spans="1:14" s="11" customFormat="1" ht="63" x14ac:dyDescent="0.2">
      <c r="A145" s="159" t="s">
        <v>231</v>
      </c>
      <c r="B145" s="23"/>
      <c r="C145" s="22"/>
      <c r="D145" s="36"/>
      <c r="E145" s="62">
        <f t="shared" si="33"/>
        <v>-1300600</v>
      </c>
      <c r="F145" s="38"/>
      <c r="G145" s="38">
        <v>-1300600</v>
      </c>
      <c r="H145" s="15"/>
      <c r="I145" s="15"/>
      <c r="J145" s="15"/>
      <c r="K145" s="196"/>
      <c r="L145" s="107" t="s">
        <v>91</v>
      </c>
      <c r="M145" s="136" t="s">
        <v>78</v>
      </c>
      <c r="N145" s="16"/>
    </row>
    <row r="146" spans="1:14" ht="102" customHeight="1" x14ac:dyDescent="0.25">
      <c r="A146" s="179" t="s">
        <v>232</v>
      </c>
      <c r="B146" s="27"/>
      <c r="C146" s="35"/>
      <c r="D146" s="14"/>
      <c r="E146" s="62">
        <f t="shared" si="33"/>
        <v>18029200</v>
      </c>
      <c r="F146" s="69"/>
      <c r="G146" s="35">
        <v>18029200</v>
      </c>
      <c r="H146" s="15"/>
      <c r="I146" s="15"/>
      <c r="J146" s="15"/>
      <c r="K146" s="196"/>
      <c r="L146" s="145" t="s">
        <v>92</v>
      </c>
      <c r="M146" s="136" t="s">
        <v>78</v>
      </c>
    </row>
    <row r="147" spans="1:14" ht="94.5" x14ac:dyDescent="0.25">
      <c r="A147" s="179" t="s">
        <v>233</v>
      </c>
      <c r="B147" s="27"/>
      <c r="C147" s="35"/>
      <c r="D147" s="14"/>
      <c r="E147" s="62">
        <f t="shared" ref="E147:E171" si="34">F147+G147</f>
        <v>90875900</v>
      </c>
      <c r="F147" s="69"/>
      <c r="G147" s="35">
        <v>90875900</v>
      </c>
      <c r="H147" s="15"/>
      <c r="I147" s="15"/>
      <c r="J147" s="15"/>
      <c r="K147" s="196"/>
      <c r="L147" s="145" t="s">
        <v>93</v>
      </c>
      <c r="M147" s="136" t="s">
        <v>78</v>
      </c>
    </row>
    <row r="148" spans="1:14" ht="110.25" x14ac:dyDescent="0.25">
      <c r="A148" s="179" t="s">
        <v>234</v>
      </c>
      <c r="B148" s="27"/>
      <c r="C148" s="35"/>
      <c r="D148" s="14"/>
      <c r="E148" s="62">
        <f t="shared" si="34"/>
        <v>10600</v>
      </c>
      <c r="F148" s="69"/>
      <c r="G148" s="35">
        <v>10600</v>
      </c>
      <c r="H148" s="15"/>
      <c r="I148" s="15"/>
      <c r="J148" s="15"/>
      <c r="K148" s="196"/>
      <c r="L148" s="145" t="s">
        <v>95</v>
      </c>
      <c r="M148" s="136" t="s">
        <v>78</v>
      </c>
    </row>
    <row r="149" spans="1:14" ht="78.75" x14ac:dyDescent="0.25">
      <c r="A149" s="179" t="s">
        <v>235</v>
      </c>
      <c r="B149" s="27"/>
      <c r="C149" s="35"/>
      <c r="D149" s="14"/>
      <c r="E149" s="62">
        <f t="shared" ref="E149" si="35">F149+G149</f>
        <v>-655800</v>
      </c>
      <c r="F149" s="69"/>
      <c r="G149" s="35">
        <v>-655800</v>
      </c>
      <c r="H149" s="15"/>
      <c r="I149" s="15"/>
      <c r="J149" s="15"/>
      <c r="K149" s="196"/>
      <c r="L149" s="145" t="s">
        <v>162</v>
      </c>
      <c r="M149" s="136" t="s">
        <v>78</v>
      </c>
    </row>
    <row r="150" spans="1:14" ht="47.25" x14ac:dyDescent="0.25">
      <c r="A150" s="179" t="s">
        <v>161</v>
      </c>
      <c r="B150" s="27"/>
      <c r="C150" s="35"/>
      <c r="D150" s="14"/>
      <c r="E150" s="62">
        <f t="shared" si="34"/>
        <v>240000</v>
      </c>
      <c r="F150" s="69">
        <v>240000</v>
      </c>
      <c r="G150" s="35"/>
      <c r="H150" s="15"/>
      <c r="I150" s="15"/>
      <c r="J150" s="15"/>
      <c r="K150" s="196"/>
      <c r="L150" s="145"/>
      <c r="M150" s="136"/>
    </row>
    <row r="151" spans="1:14" ht="78.75" x14ac:dyDescent="0.25">
      <c r="A151" s="179" t="s">
        <v>160</v>
      </c>
      <c r="B151" s="27"/>
      <c r="C151" s="35"/>
      <c r="D151" s="14"/>
      <c r="E151" s="62">
        <f t="shared" si="34"/>
        <v>89173000</v>
      </c>
      <c r="F151" s="69">
        <v>89173000</v>
      </c>
      <c r="G151" s="35"/>
      <c r="H151" s="15"/>
      <c r="I151" s="15"/>
      <c r="J151" s="15"/>
      <c r="K151" s="196"/>
      <c r="L151" s="145"/>
      <c r="M151" s="136"/>
    </row>
    <row r="152" spans="1:14" ht="63" x14ac:dyDescent="0.25">
      <c r="A152" s="179" t="s">
        <v>159</v>
      </c>
      <c r="B152" s="27"/>
      <c r="C152" s="35"/>
      <c r="D152" s="14"/>
      <c r="E152" s="62">
        <f t="shared" si="34"/>
        <v>191101</v>
      </c>
      <c r="F152" s="69">
        <v>191101</v>
      </c>
      <c r="G152" s="35"/>
      <c r="H152" s="15"/>
      <c r="I152" s="15"/>
      <c r="J152" s="15"/>
      <c r="K152" s="196"/>
      <c r="L152" s="145"/>
      <c r="M152" s="136"/>
    </row>
    <row r="153" spans="1:14" ht="31.5" x14ac:dyDescent="0.25">
      <c r="A153" s="179" t="s">
        <v>158</v>
      </c>
      <c r="B153" s="27"/>
      <c r="C153" s="35"/>
      <c r="D153" s="14"/>
      <c r="E153" s="62">
        <f t="shared" si="34"/>
        <v>100000</v>
      </c>
      <c r="F153" s="69">
        <v>100000</v>
      </c>
      <c r="G153" s="35"/>
      <c r="H153" s="15"/>
      <c r="I153" s="15"/>
      <c r="J153" s="15"/>
      <c r="K153" s="196"/>
      <c r="L153" s="145"/>
      <c r="M153" s="136"/>
    </row>
    <row r="154" spans="1:14" ht="78.75" x14ac:dyDescent="0.25">
      <c r="A154" s="179" t="s">
        <v>157</v>
      </c>
      <c r="B154" s="27"/>
      <c r="C154" s="35"/>
      <c r="D154" s="14"/>
      <c r="E154" s="62">
        <f t="shared" si="34"/>
        <v>213000</v>
      </c>
      <c r="F154" s="69">
        <v>213000</v>
      </c>
      <c r="G154" s="35"/>
      <c r="H154" s="15"/>
      <c r="I154" s="15"/>
      <c r="J154" s="15"/>
      <c r="K154" s="196"/>
      <c r="L154" s="145"/>
      <c r="M154" s="136"/>
    </row>
    <row r="155" spans="1:14" ht="47.25" x14ac:dyDescent="0.25">
      <c r="A155" s="179" t="s">
        <v>156</v>
      </c>
      <c r="B155" s="27"/>
      <c r="C155" s="35"/>
      <c r="D155" s="14"/>
      <c r="E155" s="62">
        <f t="shared" si="34"/>
        <v>-20200</v>
      </c>
      <c r="F155" s="69">
        <v>-20200</v>
      </c>
      <c r="G155" s="35"/>
      <c r="H155" s="15"/>
      <c r="I155" s="15"/>
      <c r="J155" s="15"/>
      <c r="K155" s="196"/>
      <c r="L155" s="145"/>
      <c r="M155" s="136"/>
    </row>
    <row r="156" spans="1:14" ht="47.25" x14ac:dyDescent="0.25">
      <c r="A156" s="179" t="s">
        <v>154</v>
      </c>
      <c r="B156" s="27"/>
      <c r="C156" s="35"/>
      <c r="D156" s="14"/>
      <c r="E156" s="62">
        <f t="shared" si="34"/>
        <v>42400</v>
      </c>
      <c r="F156" s="69">
        <v>42400</v>
      </c>
      <c r="G156" s="35"/>
      <c r="H156" s="15"/>
      <c r="I156" s="15"/>
      <c r="J156" s="15"/>
      <c r="K156" s="196"/>
      <c r="L156" s="145"/>
      <c r="M156" s="136"/>
    </row>
    <row r="157" spans="1:14" ht="31.5" x14ac:dyDescent="0.25">
      <c r="A157" s="179" t="s">
        <v>153</v>
      </c>
      <c r="B157" s="27"/>
      <c r="C157" s="35"/>
      <c r="D157" s="14"/>
      <c r="E157" s="62">
        <f t="shared" si="34"/>
        <v>14</v>
      </c>
      <c r="F157" s="69">
        <v>14</v>
      </c>
      <c r="G157" s="35"/>
      <c r="H157" s="15"/>
      <c r="I157" s="15"/>
      <c r="J157" s="15"/>
      <c r="K157" s="196"/>
      <c r="L157" s="145"/>
      <c r="M157" s="136"/>
    </row>
    <row r="158" spans="1:14" ht="63" x14ac:dyDescent="0.25">
      <c r="A158" s="179" t="s">
        <v>152</v>
      </c>
      <c r="B158" s="27"/>
      <c r="C158" s="35"/>
      <c r="D158" s="14"/>
      <c r="E158" s="62">
        <f t="shared" si="34"/>
        <v>293348</v>
      </c>
      <c r="F158" s="69">
        <f>219000+74348</f>
        <v>293348</v>
      </c>
      <c r="G158" s="35"/>
      <c r="H158" s="15"/>
      <c r="I158" s="15"/>
      <c r="J158" s="15"/>
      <c r="K158" s="196"/>
      <c r="L158" s="145"/>
      <c r="M158" s="136"/>
    </row>
    <row r="159" spans="1:14" ht="47.25" x14ac:dyDescent="0.25">
      <c r="A159" s="179" t="s">
        <v>147</v>
      </c>
      <c r="B159" s="27"/>
      <c r="C159" s="35"/>
      <c r="D159" s="14"/>
      <c r="E159" s="62">
        <f t="shared" si="34"/>
        <v>1177438</v>
      </c>
      <c r="F159" s="90">
        <v>1177438</v>
      </c>
      <c r="G159" s="35"/>
      <c r="H159" s="15"/>
      <c r="I159" s="15"/>
      <c r="J159" s="15"/>
      <c r="K159" s="196"/>
      <c r="L159" s="145"/>
      <c r="M159" s="136"/>
    </row>
    <row r="160" spans="1:14" ht="63" x14ac:dyDescent="0.25">
      <c r="A160" s="179" t="s">
        <v>151</v>
      </c>
      <c r="B160" s="27"/>
      <c r="C160" s="35"/>
      <c r="D160" s="14"/>
      <c r="E160" s="62">
        <f t="shared" si="34"/>
        <v>56664</v>
      </c>
      <c r="F160" s="243">
        <v>56664</v>
      </c>
      <c r="G160" s="35"/>
      <c r="H160" s="15"/>
      <c r="I160" s="15"/>
      <c r="J160" s="15"/>
      <c r="K160" s="196"/>
      <c r="L160" s="145"/>
      <c r="M160" s="136"/>
    </row>
    <row r="161" spans="1:13" ht="47.25" x14ac:dyDescent="0.25">
      <c r="A161" s="179" t="s">
        <v>148</v>
      </c>
      <c r="B161" s="27"/>
      <c r="C161" s="35"/>
      <c r="D161" s="14"/>
      <c r="E161" s="62">
        <f t="shared" si="34"/>
        <v>-85000</v>
      </c>
      <c r="F161" s="242">
        <v>-85000</v>
      </c>
      <c r="G161" s="35"/>
      <c r="H161" s="15"/>
      <c r="I161" s="15"/>
      <c r="J161" s="15"/>
      <c r="K161" s="196"/>
      <c r="L161" s="145"/>
      <c r="M161" s="136"/>
    </row>
    <row r="162" spans="1:13" ht="63" x14ac:dyDescent="0.25">
      <c r="A162" s="179" t="s">
        <v>149</v>
      </c>
      <c r="B162" s="27"/>
      <c r="C162" s="35"/>
      <c r="D162" s="14"/>
      <c r="E162" s="62">
        <f t="shared" si="34"/>
        <v>-25000</v>
      </c>
      <c r="F162" s="242">
        <v>-25000</v>
      </c>
      <c r="G162" s="35"/>
      <c r="H162" s="15"/>
      <c r="I162" s="15"/>
      <c r="J162" s="15"/>
      <c r="K162" s="196"/>
      <c r="L162" s="145"/>
      <c r="M162" s="136"/>
    </row>
    <row r="163" spans="1:13" ht="63" x14ac:dyDescent="0.25">
      <c r="A163" s="179" t="s">
        <v>150</v>
      </c>
      <c r="B163" s="27"/>
      <c r="C163" s="35"/>
      <c r="D163" s="14"/>
      <c r="E163" s="62">
        <f t="shared" si="34"/>
        <v>250000</v>
      </c>
      <c r="F163" s="242">
        <v>250000</v>
      </c>
      <c r="G163" s="35"/>
      <c r="H163" s="15"/>
      <c r="I163" s="15"/>
      <c r="J163" s="15"/>
      <c r="K163" s="196"/>
      <c r="L163" s="145"/>
      <c r="M163" s="136"/>
    </row>
    <row r="164" spans="1:13" ht="47.25" x14ac:dyDescent="0.25">
      <c r="A164" s="179" t="s">
        <v>155</v>
      </c>
      <c r="B164" s="27"/>
      <c r="C164" s="35"/>
      <c r="D164" s="14"/>
      <c r="E164" s="62">
        <f t="shared" si="34"/>
        <v>8665</v>
      </c>
      <c r="F164" s="242">
        <v>8665</v>
      </c>
      <c r="G164" s="35"/>
      <c r="H164" s="15"/>
      <c r="I164" s="15"/>
      <c r="J164" s="15"/>
      <c r="K164" s="196"/>
      <c r="L164" s="145"/>
      <c r="M164" s="136"/>
    </row>
    <row r="165" spans="1:13" ht="18.75" x14ac:dyDescent="0.25">
      <c r="A165" s="179" t="s">
        <v>122</v>
      </c>
      <c r="B165" s="27"/>
      <c r="C165" s="35"/>
      <c r="D165" s="14"/>
      <c r="E165" s="62">
        <f t="shared" si="34"/>
        <v>-220263114</v>
      </c>
      <c r="F165" s="69">
        <f>-220263114</f>
        <v>-220263114</v>
      </c>
      <c r="G165" s="35"/>
      <c r="H165" s="15"/>
      <c r="I165" s="15"/>
      <c r="J165" s="15"/>
      <c r="K165" s="196"/>
      <c r="L165" s="145"/>
      <c r="M165" s="136"/>
    </row>
    <row r="166" spans="1:13" ht="18.75" x14ac:dyDescent="0.25">
      <c r="A166" s="179" t="s">
        <v>123</v>
      </c>
      <c r="B166" s="27"/>
      <c r="C166" s="35"/>
      <c r="D166" s="14"/>
      <c r="E166" s="62">
        <f t="shared" si="34"/>
        <v>330856800</v>
      </c>
      <c r="F166" s="69">
        <f>330356800+500000</f>
        <v>330856800</v>
      </c>
      <c r="G166" s="35"/>
      <c r="H166" s="15"/>
      <c r="I166" s="15"/>
      <c r="J166" s="15"/>
      <c r="K166" s="196"/>
      <c r="L166" s="145"/>
      <c r="M166" s="136"/>
    </row>
    <row r="167" spans="1:13" ht="18.75" x14ac:dyDescent="0.25">
      <c r="A167" s="179" t="s">
        <v>141</v>
      </c>
      <c r="B167" s="27"/>
      <c r="C167" s="35"/>
      <c r="D167" s="14"/>
      <c r="E167" s="62">
        <f t="shared" si="34"/>
        <v>12809700</v>
      </c>
      <c r="F167" s="69">
        <f>12309700+500000</f>
        <v>12809700</v>
      </c>
      <c r="G167" s="35"/>
      <c r="H167" s="15"/>
      <c r="I167" s="15"/>
      <c r="J167" s="15"/>
      <c r="K167" s="196"/>
      <c r="L167" s="145"/>
      <c r="M167" s="136"/>
    </row>
    <row r="168" spans="1:13" ht="18.75" x14ac:dyDescent="0.25">
      <c r="A168" s="179" t="s">
        <v>142</v>
      </c>
      <c r="B168" s="27"/>
      <c r="C168" s="35"/>
      <c r="D168" s="14"/>
      <c r="E168" s="62">
        <f t="shared" si="34"/>
        <v>-400000</v>
      </c>
      <c r="F168" s="69">
        <v>-400000</v>
      </c>
      <c r="G168" s="35"/>
      <c r="H168" s="15"/>
      <c r="I168" s="15"/>
      <c r="J168" s="15"/>
      <c r="K168" s="196"/>
      <c r="L168" s="145"/>
      <c r="M168" s="136"/>
    </row>
    <row r="169" spans="1:13" ht="18.75" x14ac:dyDescent="0.25">
      <c r="A169" s="179" t="s">
        <v>143</v>
      </c>
      <c r="B169" s="27"/>
      <c r="C169" s="35"/>
      <c r="D169" s="14"/>
      <c r="E169" s="62">
        <f t="shared" si="34"/>
        <v>490000</v>
      </c>
      <c r="F169" s="69">
        <v>490000</v>
      </c>
      <c r="G169" s="35"/>
      <c r="H169" s="15"/>
      <c r="I169" s="15"/>
      <c r="J169" s="15"/>
      <c r="K169" s="196"/>
      <c r="L169" s="145"/>
      <c r="M169" s="136"/>
    </row>
    <row r="170" spans="1:13" ht="18.75" x14ac:dyDescent="0.25">
      <c r="A170" s="179" t="s">
        <v>144</v>
      </c>
      <c r="B170" s="27"/>
      <c r="C170" s="35"/>
      <c r="D170" s="14"/>
      <c r="E170" s="62">
        <f t="shared" si="34"/>
        <v>-27232000</v>
      </c>
      <c r="F170" s="69">
        <v>-27232000</v>
      </c>
      <c r="G170" s="35"/>
      <c r="H170" s="15"/>
      <c r="I170" s="15"/>
      <c r="J170" s="15"/>
      <c r="K170" s="196"/>
      <c r="L170" s="145"/>
      <c r="M170" s="136"/>
    </row>
    <row r="171" spans="1:13" ht="18.75" x14ac:dyDescent="0.25">
      <c r="A171" s="179" t="s">
        <v>145</v>
      </c>
      <c r="B171" s="27"/>
      <c r="C171" s="35"/>
      <c r="D171" s="14"/>
      <c r="E171" s="62">
        <f t="shared" si="34"/>
        <v>-632000</v>
      </c>
      <c r="F171" s="69">
        <v>-632000</v>
      </c>
      <c r="G171" s="35"/>
      <c r="H171" s="15"/>
      <c r="I171" s="15"/>
      <c r="J171" s="15"/>
      <c r="K171" s="196"/>
      <c r="L171" s="145"/>
      <c r="M171" s="136"/>
    </row>
    <row r="172" spans="1:13" ht="18.75" x14ac:dyDescent="0.25">
      <c r="A172" s="179"/>
      <c r="B172" s="27"/>
      <c r="C172" s="35"/>
      <c r="D172" s="14"/>
      <c r="E172" s="62"/>
      <c r="F172" s="69"/>
      <c r="G172" s="35"/>
      <c r="H172" s="15"/>
      <c r="I172" s="15"/>
      <c r="J172" s="15"/>
      <c r="K172" s="196"/>
      <c r="L172" s="145"/>
      <c r="M172" s="136"/>
    </row>
    <row r="173" spans="1:13" x14ac:dyDescent="0.2">
      <c r="A173" s="180" t="s">
        <v>22</v>
      </c>
      <c r="B173" s="42">
        <f>C173+D173</f>
        <v>6817789570.5900002</v>
      </c>
      <c r="C173" s="43">
        <f t="shared" ref="C173:K173" si="36">C133+C134</f>
        <v>4795053936</v>
      </c>
      <c r="D173" s="43">
        <f t="shared" si="36"/>
        <v>2022735634.5899999</v>
      </c>
      <c r="E173" s="43">
        <f t="shared" si="36"/>
        <v>7188234486.5900002</v>
      </c>
      <c r="F173" s="80">
        <f t="shared" si="36"/>
        <v>4982298752</v>
      </c>
      <c r="G173" s="80">
        <f t="shared" si="36"/>
        <v>2205935734.5900002</v>
      </c>
      <c r="H173" s="80">
        <f t="shared" si="36"/>
        <v>0</v>
      </c>
      <c r="I173" s="80">
        <f t="shared" si="36"/>
        <v>0</v>
      </c>
      <c r="J173" s="80">
        <f t="shared" si="36"/>
        <v>5110315329</v>
      </c>
      <c r="K173" s="204">
        <f t="shared" si="36"/>
        <v>5170006479</v>
      </c>
      <c r="L173" s="106"/>
    </row>
    <row r="174" spans="1:13" x14ac:dyDescent="0.2">
      <c r="A174" s="168" t="s">
        <v>34</v>
      </c>
      <c r="B174" s="39">
        <f t="shared" ref="B174:K174" si="37">B173-B130</f>
        <v>-1368477689.2099991</v>
      </c>
      <c r="C174" s="39">
        <f t="shared" si="37"/>
        <v>-1329390546.8699999</v>
      </c>
      <c r="D174" s="39">
        <f t="shared" si="37"/>
        <v>-39087142.339999914</v>
      </c>
      <c r="E174" s="39">
        <f t="shared" si="37"/>
        <v>-1054575753.539999</v>
      </c>
      <c r="F174" s="71">
        <f t="shared" si="37"/>
        <v>-1015488611.1999998</v>
      </c>
      <c r="G174" s="71">
        <f t="shared" si="37"/>
        <v>-39087142.339999676</v>
      </c>
      <c r="H174" s="71">
        <f t="shared" si="37"/>
        <v>0</v>
      </c>
      <c r="I174" s="71">
        <f t="shared" si="37"/>
        <v>0</v>
      </c>
      <c r="J174" s="71">
        <f t="shared" si="37"/>
        <v>-226994585</v>
      </c>
      <c r="K174" s="193">
        <f t="shared" si="37"/>
        <v>-120588895</v>
      </c>
      <c r="L174" s="106"/>
    </row>
    <row r="175" spans="1:13" x14ac:dyDescent="0.2">
      <c r="A175" s="159"/>
      <c r="B175" s="45">
        <f>B174+B176</f>
        <v>-1343124399.7299991</v>
      </c>
      <c r="C175" s="45">
        <f>C174+C176</f>
        <v>-1329390546.8699999</v>
      </c>
      <c r="D175" s="45">
        <f>D174+D176</f>
        <v>-13733852.859999914</v>
      </c>
      <c r="E175" s="45">
        <f t="shared" ref="E175:K175" si="38">E174+E176</f>
        <v>1.0728836059570313E-6</v>
      </c>
      <c r="F175" s="81">
        <f>F174+F176</f>
        <v>0</v>
      </c>
      <c r="G175" s="81">
        <f t="shared" si="38"/>
        <v>3.2037496566772461E-7</v>
      </c>
      <c r="H175" s="81">
        <f t="shared" si="38"/>
        <v>0</v>
      </c>
      <c r="I175" s="81">
        <f t="shared" si="38"/>
        <v>0</v>
      </c>
      <c r="J175" s="81">
        <f t="shared" si="38"/>
        <v>0</v>
      </c>
      <c r="K175" s="205">
        <f t="shared" si="38"/>
        <v>0</v>
      </c>
      <c r="L175" s="106"/>
    </row>
    <row r="176" spans="1:13" x14ac:dyDescent="0.2">
      <c r="A176" s="152" t="s">
        <v>18</v>
      </c>
      <c r="B176" s="4">
        <f t="shared" ref="B176:K176" si="39">B178+B181</f>
        <v>25353289.48</v>
      </c>
      <c r="C176" s="4">
        <f>C178+C181</f>
        <v>0</v>
      </c>
      <c r="D176" s="4">
        <f t="shared" si="39"/>
        <v>25353289.48</v>
      </c>
      <c r="E176" s="4">
        <f t="shared" si="39"/>
        <v>1054575753.5400001</v>
      </c>
      <c r="F176" s="70">
        <f t="shared" si="39"/>
        <v>1015488611.2</v>
      </c>
      <c r="G176" s="70">
        <f t="shared" si="39"/>
        <v>39087142.339999996</v>
      </c>
      <c r="H176" s="70">
        <f t="shared" si="39"/>
        <v>0</v>
      </c>
      <c r="I176" s="70">
        <f t="shared" si="39"/>
        <v>0</v>
      </c>
      <c r="J176" s="70">
        <f>J178+J181</f>
        <v>226994585</v>
      </c>
      <c r="K176" s="197">
        <f t="shared" si="39"/>
        <v>120588895</v>
      </c>
      <c r="L176" s="106"/>
    </row>
    <row r="177" spans="1:14" x14ac:dyDescent="0.2">
      <c r="A177" s="159"/>
      <c r="B177" s="6"/>
      <c r="C177" s="23"/>
      <c r="D177" s="23"/>
      <c r="E177" s="6"/>
      <c r="F177" s="15"/>
      <c r="G177" s="15"/>
      <c r="H177" s="15"/>
      <c r="I177" s="70"/>
      <c r="J177" s="15"/>
      <c r="K177" s="196"/>
      <c r="L177" s="106"/>
    </row>
    <row r="178" spans="1:14" s="11" customFormat="1" x14ac:dyDescent="0.2">
      <c r="A178" s="152" t="s">
        <v>45</v>
      </c>
      <c r="B178" s="4">
        <f>B179+B180</f>
        <v>0</v>
      </c>
      <c r="C178" s="4">
        <f>C179+C180</f>
        <v>0</v>
      </c>
      <c r="D178" s="4">
        <f>D179+D180</f>
        <v>0</v>
      </c>
      <c r="E178" s="4">
        <f t="shared" ref="E178:K178" si="40">E179+E180</f>
        <v>0</v>
      </c>
      <c r="F178" s="70">
        <f t="shared" si="40"/>
        <v>0</v>
      </c>
      <c r="G178" s="70">
        <f t="shared" si="40"/>
        <v>0</v>
      </c>
      <c r="H178" s="70">
        <f t="shared" si="40"/>
        <v>0</v>
      </c>
      <c r="I178" s="70">
        <f t="shared" si="40"/>
        <v>0</v>
      </c>
      <c r="J178" s="70">
        <f t="shared" si="40"/>
        <v>0</v>
      </c>
      <c r="K178" s="197">
        <f t="shared" si="40"/>
        <v>0</v>
      </c>
      <c r="L178" s="106"/>
      <c r="M178" s="16"/>
      <c r="N178" s="16"/>
    </row>
    <row r="179" spans="1:14" s="12" customFormat="1" x14ac:dyDescent="0.2">
      <c r="A179" s="181" t="s">
        <v>46</v>
      </c>
      <c r="B179" s="6">
        <f>C179</f>
        <v>0</v>
      </c>
      <c r="C179" s="29">
        <v>0</v>
      </c>
      <c r="D179" s="29"/>
      <c r="E179" s="6">
        <f>F179</f>
        <v>0</v>
      </c>
      <c r="F179" s="34">
        <v>0</v>
      </c>
      <c r="G179" s="34">
        <v>0</v>
      </c>
      <c r="H179" s="34"/>
      <c r="I179" s="34"/>
      <c r="J179" s="34">
        <v>0</v>
      </c>
      <c r="K179" s="206">
        <v>0</v>
      </c>
      <c r="L179" s="113"/>
      <c r="M179" s="13"/>
      <c r="N179" s="13"/>
    </row>
    <row r="180" spans="1:14" s="12" customFormat="1" x14ac:dyDescent="0.2">
      <c r="A180" s="181" t="s">
        <v>50</v>
      </c>
      <c r="B180" s="6">
        <f>C180</f>
        <v>0</v>
      </c>
      <c r="C180" s="29">
        <v>0</v>
      </c>
      <c r="D180" s="29"/>
      <c r="E180" s="6">
        <f>F180</f>
        <v>0</v>
      </c>
      <c r="F180" s="34">
        <v>0</v>
      </c>
      <c r="G180" s="34">
        <v>0</v>
      </c>
      <c r="H180" s="34"/>
      <c r="I180" s="34"/>
      <c r="J180" s="34">
        <v>0</v>
      </c>
      <c r="K180" s="206">
        <v>0</v>
      </c>
      <c r="L180" s="113"/>
      <c r="M180" s="13"/>
      <c r="N180" s="13"/>
    </row>
    <row r="181" spans="1:14" s="12" customFormat="1" x14ac:dyDescent="0.2">
      <c r="A181" s="181" t="s">
        <v>19</v>
      </c>
      <c r="B181" s="6">
        <f>C181+D181</f>
        <v>25353289.48</v>
      </c>
      <c r="C181" s="1">
        <f>C182-C183</f>
        <v>0</v>
      </c>
      <c r="D181" s="1">
        <f>D182-D183</f>
        <v>25353289.48</v>
      </c>
      <c r="E181" s="6">
        <f>F181+G181+H181+I181</f>
        <v>1054575753.5400001</v>
      </c>
      <c r="F181" s="34">
        <f t="shared" ref="F181:I181" si="41">F182-F183</f>
        <v>1015488611.2</v>
      </c>
      <c r="G181" s="34">
        <f t="shared" si="41"/>
        <v>39087142.339999996</v>
      </c>
      <c r="H181" s="34"/>
      <c r="I181" s="34">
        <f t="shared" si="41"/>
        <v>0</v>
      </c>
      <c r="J181" s="34">
        <f>J182-J183</f>
        <v>226994585</v>
      </c>
      <c r="K181" s="206">
        <f>K182-K183</f>
        <v>120588895</v>
      </c>
      <c r="L181" s="113"/>
      <c r="M181" s="13"/>
      <c r="N181" s="13"/>
    </row>
    <row r="182" spans="1:14" x14ac:dyDescent="0.2">
      <c r="A182" s="182" t="s">
        <v>23</v>
      </c>
      <c r="B182" s="100">
        <f>C182+D182</f>
        <v>25353289.48</v>
      </c>
      <c r="C182" s="101"/>
      <c r="D182" s="101">
        <f>D185</f>
        <v>25353289.48</v>
      </c>
      <c r="E182" s="100">
        <f>F182+G182+H182+I182</f>
        <v>1369204669.97</v>
      </c>
      <c r="F182" s="101">
        <v>1329496249.9300001</v>
      </c>
      <c r="G182" s="101">
        <f>G185+G193</f>
        <v>39708420.039999999</v>
      </c>
      <c r="H182" s="102"/>
      <c r="I182" s="102"/>
      <c r="J182" s="102">
        <f>141958947-100000+4835638+300000+80000000</f>
        <v>226994585</v>
      </c>
      <c r="K182" s="207">
        <f>115817701-100000+4871194</f>
        <v>120588895</v>
      </c>
      <c r="L182" s="106"/>
    </row>
    <row r="183" spans="1:14" x14ac:dyDescent="0.2">
      <c r="A183" s="183" t="s">
        <v>24</v>
      </c>
      <c r="B183" s="97">
        <f>C183+D183</f>
        <v>0</v>
      </c>
      <c r="C183" s="98"/>
      <c r="D183" s="98"/>
      <c r="E183" s="97">
        <f>F183+G183+H183+I183</f>
        <v>314628916.43000001</v>
      </c>
      <c r="F183" s="98">
        <f>503812767.93-350758362.87-152990000-3411+33372+11276+61+308740149.92+5161785.75</f>
        <v>314007638.73000002</v>
      </c>
      <c r="G183" s="98">
        <f>14355130.56-12750978.86-982874</f>
        <v>621277.70000000112</v>
      </c>
      <c r="H183" s="99"/>
      <c r="I183" s="99"/>
      <c r="J183" s="99"/>
      <c r="K183" s="208"/>
      <c r="L183" s="106"/>
    </row>
    <row r="184" spans="1:14" x14ac:dyDescent="0.2">
      <c r="A184" s="184" t="s">
        <v>55</v>
      </c>
      <c r="B184" s="44">
        <f>B186+B187+B188+B189+B191+B193+B194</f>
        <v>0</v>
      </c>
      <c r="C184" s="44"/>
      <c r="D184" s="44"/>
      <c r="E184" s="44">
        <f>E186+E187+E188+E189+E191+E193+E194+E190+E192</f>
        <v>543521187.97000003</v>
      </c>
      <c r="F184" s="83"/>
      <c r="G184" s="83"/>
      <c r="H184" s="83">
        <f>H187+H188+H189+H191+H193+H194+H186</f>
        <v>0</v>
      </c>
      <c r="I184" s="83"/>
      <c r="J184" s="83"/>
      <c r="K184" s="209"/>
      <c r="L184" s="106"/>
    </row>
    <row r="185" spans="1:14" x14ac:dyDescent="0.2">
      <c r="A185" s="185" t="s">
        <v>12</v>
      </c>
      <c r="B185" s="95">
        <f>B186+B187+B188+B189+B191</f>
        <v>0</v>
      </c>
      <c r="C185" s="96"/>
      <c r="D185" s="54">
        <f>D186+D187+D188+D189+D191+D192+D193</f>
        <v>25353289.48</v>
      </c>
      <c r="E185" s="54">
        <f>F185+G185</f>
        <v>14355130.559999999</v>
      </c>
      <c r="F185" s="84"/>
      <c r="G185" s="85">
        <f>G186+G187+G188</f>
        <v>14355130.559999999</v>
      </c>
      <c r="H185" s="82">
        <f>H186+H187+H188+H189+H191</f>
        <v>0</v>
      </c>
      <c r="I185" s="82"/>
      <c r="J185" s="84"/>
      <c r="K185" s="210"/>
      <c r="L185" s="114"/>
    </row>
    <row r="186" spans="1:14" x14ac:dyDescent="0.2">
      <c r="A186" s="186" t="s">
        <v>59</v>
      </c>
      <c r="B186" s="66"/>
      <c r="C186" s="66"/>
      <c r="D186" s="55"/>
      <c r="E186" s="55">
        <f>1089151.7</f>
        <v>1089151.7</v>
      </c>
      <c r="F186" s="82"/>
      <c r="G186" s="85">
        <f>1089151.7</f>
        <v>1089151.7</v>
      </c>
      <c r="H186" s="84"/>
      <c r="I186" s="84"/>
      <c r="J186" s="84"/>
      <c r="K186" s="210"/>
      <c r="L186" s="114"/>
    </row>
    <row r="187" spans="1:14" s="12" customFormat="1" x14ac:dyDescent="0.2">
      <c r="A187" s="187" t="s">
        <v>58</v>
      </c>
      <c r="B187" s="56"/>
      <c r="C187" s="56"/>
      <c r="D187" s="57"/>
      <c r="E187" s="57">
        <v>8530183.1799999997</v>
      </c>
      <c r="F187" s="86"/>
      <c r="G187" s="86">
        <v>8530183.1799999997</v>
      </c>
      <c r="H187" s="86"/>
      <c r="I187" s="84"/>
      <c r="J187" s="86"/>
      <c r="K187" s="211"/>
      <c r="L187" s="115"/>
      <c r="M187" s="13"/>
      <c r="N187" s="13"/>
    </row>
    <row r="188" spans="1:14" s="12" customFormat="1" x14ac:dyDescent="0.2">
      <c r="A188" s="187" t="s">
        <v>57</v>
      </c>
      <c r="B188" s="56"/>
      <c r="C188" s="56"/>
      <c r="D188" s="57"/>
      <c r="E188" s="57">
        <v>4735795.68</v>
      </c>
      <c r="F188" s="86"/>
      <c r="G188" s="86">
        <v>4735795.68</v>
      </c>
      <c r="H188" s="87"/>
      <c r="I188" s="84"/>
      <c r="J188" s="86"/>
      <c r="K188" s="211"/>
      <c r="L188" s="115"/>
      <c r="M188" s="13"/>
      <c r="N188" s="13"/>
    </row>
    <row r="189" spans="1:14" s="12" customFormat="1" x14ac:dyDescent="0.2">
      <c r="A189" s="187" t="s">
        <v>27</v>
      </c>
      <c r="B189" s="56"/>
      <c r="C189" s="56"/>
      <c r="D189" s="57">
        <f>E189+F189</f>
        <v>0</v>
      </c>
      <c r="E189" s="57">
        <f>F189+G189</f>
        <v>0</v>
      </c>
      <c r="F189" s="86"/>
      <c r="G189" s="86"/>
      <c r="H189" s="86"/>
      <c r="I189" s="84"/>
      <c r="J189" s="86"/>
      <c r="K189" s="211"/>
      <c r="L189" s="115"/>
      <c r="M189" s="13"/>
      <c r="N189" s="13"/>
    </row>
    <row r="190" spans="1:14" s="12" customFormat="1" x14ac:dyDescent="0.2">
      <c r="A190" s="187" t="s">
        <v>47</v>
      </c>
      <c r="B190" s="56"/>
      <c r="C190" s="56"/>
      <c r="D190" s="57">
        <f>E190+F190</f>
        <v>0</v>
      </c>
      <c r="E190" s="57">
        <f>F190+G190</f>
        <v>0</v>
      </c>
      <c r="F190" s="86"/>
      <c r="G190" s="86"/>
      <c r="H190" s="86"/>
      <c r="I190" s="84"/>
      <c r="J190" s="86"/>
      <c r="K190" s="211"/>
      <c r="L190" s="115"/>
      <c r="M190" s="13"/>
      <c r="N190" s="13"/>
    </row>
    <row r="191" spans="1:14" s="12" customFormat="1" x14ac:dyDescent="0.2">
      <c r="A191" s="187" t="s">
        <v>38</v>
      </c>
      <c r="B191" s="56"/>
      <c r="C191" s="56"/>
      <c r="D191" s="57"/>
      <c r="E191" s="57"/>
      <c r="F191" s="86"/>
      <c r="G191" s="86"/>
      <c r="H191" s="86"/>
      <c r="I191" s="84"/>
      <c r="J191" s="86"/>
      <c r="K191" s="211"/>
      <c r="L191" s="115"/>
      <c r="M191" s="13"/>
      <c r="N191" s="13"/>
    </row>
    <row r="192" spans="1:14" s="12" customFormat="1" x14ac:dyDescent="0.2">
      <c r="A192" s="187" t="s">
        <v>37</v>
      </c>
      <c r="B192" s="56"/>
      <c r="C192" s="56"/>
      <c r="D192" s="57"/>
      <c r="E192" s="57"/>
      <c r="F192" s="86"/>
      <c r="G192" s="86"/>
      <c r="H192" s="86"/>
      <c r="I192" s="84"/>
      <c r="J192" s="86"/>
      <c r="K192" s="211"/>
      <c r="L192" s="115"/>
      <c r="M192" s="13"/>
      <c r="N192" s="13"/>
    </row>
    <row r="193" spans="1:14" s="12" customFormat="1" x14ac:dyDescent="0.2">
      <c r="A193" s="188" t="s">
        <v>14</v>
      </c>
      <c r="B193" s="58"/>
      <c r="C193" s="58"/>
      <c r="D193" s="57">
        <f>E193+F193</f>
        <v>25353289.48</v>
      </c>
      <c r="E193" s="57">
        <f>F193+G193</f>
        <v>25353289.48</v>
      </c>
      <c r="F193" s="86"/>
      <c r="G193" s="86">
        <v>25353289.48</v>
      </c>
      <c r="H193" s="86"/>
      <c r="I193" s="86"/>
      <c r="J193" s="86"/>
      <c r="K193" s="211"/>
      <c r="L193" s="115"/>
      <c r="M193" s="13"/>
      <c r="N193" s="13"/>
    </row>
    <row r="194" spans="1:14" s="12" customFormat="1" x14ac:dyDescent="0.2">
      <c r="A194" s="189" t="s">
        <v>13</v>
      </c>
      <c r="B194" s="60">
        <f>C194+D194</f>
        <v>0</v>
      </c>
      <c r="C194" s="61"/>
      <c r="D194" s="59"/>
      <c r="E194" s="64">
        <f>F194+G194</f>
        <v>503812767.93000001</v>
      </c>
      <c r="F194" s="88">
        <v>503812767.93000001</v>
      </c>
      <c r="G194" s="89"/>
      <c r="H194" s="89"/>
      <c r="I194" s="89"/>
      <c r="J194" s="89"/>
      <c r="K194" s="212"/>
      <c r="L194" s="116"/>
      <c r="M194" s="13"/>
      <c r="N194" s="13"/>
    </row>
    <row r="195" spans="1:14" s="12" customFormat="1" ht="48" thickBot="1" x14ac:dyDescent="0.25">
      <c r="A195" s="213" t="s">
        <v>28</v>
      </c>
      <c r="B195" s="214"/>
      <c r="C195" s="214"/>
      <c r="D195" s="214"/>
      <c r="E195" s="215" t="s">
        <v>29</v>
      </c>
      <c r="F195" s="216">
        <f>F173*10%</f>
        <v>498229875.20000005</v>
      </c>
      <c r="G195" s="216"/>
      <c r="H195" s="216" t="s">
        <v>39</v>
      </c>
      <c r="I195" s="216" t="s">
        <v>40</v>
      </c>
      <c r="J195" s="216"/>
      <c r="K195" s="217"/>
      <c r="L195" s="117"/>
      <c r="M195" s="13"/>
      <c r="N195" s="13"/>
    </row>
    <row r="196" spans="1:14" x14ac:dyDescent="0.2">
      <c r="F196" s="90"/>
      <c r="G196" s="90"/>
      <c r="H196" s="90"/>
      <c r="I196" s="90"/>
      <c r="J196" s="90"/>
      <c r="K196" s="90"/>
    </row>
    <row r="197" spans="1:14" x14ac:dyDescent="0.2">
      <c r="F197" s="90"/>
      <c r="G197" s="90"/>
      <c r="H197" s="90"/>
      <c r="I197" s="90"/>
      <c r="J197" s="90"/>
      <c r="K197" s="90"/>
    </row>
    <row r="198" spans="1:14" x14ac:dyDescent="0.2">
      <c r="F198" s="90"/>
      <c r="G198" s="90"/>
      <c r="H198" s="90"/>
      <c r="I198" s="90"/>
      <c r="J198" s="90"/>
      <c r="K198" s="90"/>
    </row>
    <row r="199" spans="1:14" x14ac:dyDescent="0.2">
      <c r="F199" s="90"/>
      <c r="G199" s="90"/>
      <c r="H199" s="90"/>
      <c r="I199" s="90"/>
      <c r="J199" s="90"/>
      <c r="K199" s="90"/>
    </row>
    <row r="200" spans="1:14" x14ac:dyDescent="0.2">
      <c r="F200" s="90"/>
      <c r="G200" s="90"/>
      <c r="H200" s="90"/>
      <c r="I200" s="90"/>
      <c r="J200" s="90"/>
      <c r="K200" s="90"/>
    </row>
    <row r="201" spans="1:14" x14ac:dyDescent="0.2">
      <c r="F201" s="90"/>
      <c r="G201" s="90"/>
      <c r="H201" s="90"/>
      <c r="I201" s="90"/>
      <c r="J201" s="90"/>
      <c r="K201" s="90"/>
    </row>
    <row r="202" spans="1:14" x14ac:dyDescent="0.2">
      <c r="A202" s="19"/>
      <c r="B202" s="30"/>
      <c r="C202" s="30"/>
      <c r="D202" s="30"/>
      <c r="F202" s="90"/>
      <c r="G202" s="90"/>
      <c r="H202" s="90"/>
      <c r="I202" s="90"/>
      <c r="J202" s="90"/>
      <c r="K202" s="90"/>
    </row>
    <row r="203" spans="1:14" x14ac:dyDescent="0.2">
      <c r="F203" s="90"/>
      <c r="G203" s="90"/>
      <c r="H203" s="90"/>
      <c r="I203" s="90"/>
      <c r="J203" s="90"/>
      <c r="K203" s="90"/>
    </row>
    <row r="204" spans="1:14" x14ac:dyDescent="0.2">
      <c r="F204" s="90"/>
      <c r="G204" s="90"/>
      <c r="H204" s="90"/>
      <c r="I204" s="90"/>
      <c r="J204" s="90"/>
      <c r="K204" s="90"/>
    </row>
    <row r="205" spans="1:14" s="12" customFormat="1" x14ac:dyDescent="0.2">
      <c r="A205" s="20"/>
      <c r="B205" s="31"/>
      <c r="C205" s="31"/>
      <c r="D205" s="31"/>
      <c r="E205" s="2"/>
      <c r="F205" s="91"/>
      <c r="G205" s="91"/>
      <c r="H205" s="91"/>
      <c r="I205" s="91"/>
      <c r="J205" s="91"/>
      <c r="K205" s="91"/>
      <c r="L205" s="33"/>
      <c r="M205" s="13"/>
      <c r="N205" s="13"/>
    </row>
    <row r="206" spans="1:14" x14ac:dyDescent="0.2">
      <c r="F206" s="90"/>
      <c r="G206" s="90"/>
      <c r="H206" s="90"/>
      <c r="I206" s="90"/>
      <c r="J206" s="90"/>
      <c r="K206" s="90"/>
    </row>
    <row r="207" spans="1:14" x14ac:dyDescent="0.2">
      <c r="F207" s="90"/>
      <c r="G207" s="90"/>
      <c r="H207" s="90"/>
      <c r="I207" s="90"/>
      <c r="J207" s="90"/>
      <c r="K207" s="90"/>
    </row>
    <row r="208" spans="1:14" x14ac:dyDescent="0.2">
      <c r="F208" s="90"/>
      <c r="G208" s="90"/>
      <c r="H208" s="90"/>
      <c r="I208" s="90"/>
      <c r="J208" s="90"/>
      <c r="K208" s="90"/>
    </row>
    <row r="209" spans="1:14" x14ac:dyDescent="0.2">
      <c r="F209" s="90"/>
      <c r="G209" s="90"/>
      <c r="H209" s="90"/>
      <c r="I209" s="90"/>
      <c r="J209" s="90"/>
      <c r="K209" s="90"/>
    </row>
    <row r="210" spans="1:14" x14ac:dyDescent="0.2">
      <c r="F210" s="90"/>
      <c r="G210" s="90"/>
      <c r="H210" s="90"/>
      <c r="I210" s="90"/>
      <c r="J210" s="90"/>
      <c r="K210" s="90"/>
    </row>
    <row r="211" spans="1:14" x14ac:dyDescent="0.2">
      <c r="F211" s="90"/>
      <c r="G211" s="90"/>
      <c r="H211" s="90"/>
      <c r="I211" s="90"/>
      <c r="J211" s="90"/>
      <c r="K211" s="90"/>
    </row>
    <row r="212" spans="1:14" x14ac:dyDescent="0.2">
      <c r="F212" s="90"/>
      <c r="G212" s="90"/>
      <c r="H212" s="90"/>
      <c r="I212" s="90"/>
      <c r="J212" s="90"/>
      <c r="K212" s="90"/>
    </row>
    <row r="213" spans="1:14" x14ac:dyDescent="0.2">
      <c r="F213" s="90"/>
      <c r="G213" s="90"/>
      <c r="H213" s="90"/>
      <c r="I213" s="90"/>
      <c r="J213" s="90"/>
      <c r="K213" s="90"/>
    </row>
    <row r="214" spans="1:14" x14ac:dyDescent="0.2">
      <c r="F214" s="90"/>
      <c r="G214" s="90"/>
      <c r="H214" s="90"/>
      <c r="I214" s="90"/>
      <c r="J214" s="90"/>
      <c r="K214" s="90"/>
    </row>
    <row r="215" spans="1:14" x14ac:dyDescent="0.2">
      <c r="F215" s="90"/>
      <c r="G215" s="90"/>
      <c r="H215" s="90"/>
      <c r="I215" s="90"/>
      <c r="J215" s="90"/>
      <c r="K215" s="90"/>
    </row>
    <row r="216" spans="1:14" x14ac:dyDescent="0.2">
      <c r="A216" s="21"/>
      <c r="F216" s="90"/>
      <c r="G216" s="90"/>
      <c r="H216" s="90"/>
      <c r="I216" s="90"/>
      <c r="J216" s="90"/>
      <c r="K216" s="90"/>
    </row>
    <row r="217" spans="1:14" s="12" customFormat="1" x14ac:dyDescent="0.2">
      <c r="A217" s="20"/>
      <c r="B217" s="31"/>
      <c r="C217" s="31"/>
      <c r="D217" s="31"/>
      <c r="E217" s="2"/>
      <c r="F217" s="91"/>
      <c r="G217" s="91"/>
      <c r="H217" s="91"/>
      <c r="I217" s="91"/>
      <c r="J217" s="91"/>
      <c r="K217" s="91"/>
      <c r="L217" s="33"/>
      <c r="M217" s="13"/>
      <c r="N217" s="13"/>
    </row>
    <row r="218" spans="1:14" s="12" customFormat="1" x14ac:dyDescent="0.2">
      <c r="A218" s="20"/>
      <c r="B218" s="31"/>
      <c r="C218" s="31"/>
      <c r="D218" s="31"/>
      <c r="E218" s="2"/>
      <c r="F218" s="91"/>
      <c r="G218" s="91"/>
      <c r="H218" s="91"/>
      <c r="I218" s="91"/>
      <c r="J218" s="91"/>
      <c r="K218" s="91"/>
      <c r="L218" s="33"/>
      <c r="M218" s="13"/>
      <c r="N218" s="13"/>
    </row>
    <row r="219" spans="1:14" x14ac:dyDescent="0.2">
      <c r="F219" s="90"/>
      <c r="G219" s="90"/>
      <c r="H219" s="90"/>
      <c r="I219" s="90"/>
      <c r="J219" s="90"/>
      <c r="K219" s="90"/>
    </row>
    <row r="220" spans="1:14" x14ac:dyDescent="0.2">
      <c r="F220" s="90"/>
      <c r="G220" s="90"/>
      <c r="H220" s="90"/>
      <c r="I220" s="90"/>
      <c r="J220" s="90"/>
      <c r="K220" s="90"/>
    </row>
    <row r="221" spans="1:14" x14ac:dyDescent="0.2">
      <c r="F221" s="90"/>
      <c r="G221" s="90"/>
      <c r="H221" s="90"/>
      <c r="I221" s="90"/>
      <c r="J221" s="90"/>
      <c r="K221" s="90"/>
    </row>
    <row r="222" spans="1:14" x14ac:dyDescent="0.2">
      <c r="F222" s="90"/>
      <c r="G222" s="90"/>
      <c r="H222" s="90"/>
      <c r="I222" s="90"/>
      <c r="J222" s="90"/>
      <c r="K222" s="90"/>
    </row>
    <row r="223" spans="1:14" x14ac:dyDescent="0.2">
      <c r="F223" s="90"/>
      <c r="G223" s="90"/>
      <c r="H223" s="90"/>
      <c r="I223" s="90"/>
      <c r="J223" s="90"/>
      <c r="K223" s="90"/>
    </row>
    <row r="224" spans="1:14" x14ac:dyDescent="0.2">
      <c r="F224" s="90"/>
      <c r="G224" s="90"/>
      <c r="H224" s="90"/>
      <c r="I224" s="90"/>
      <c r="J224" s="90"/>
      <c r="K224" s="90"/>
    </row>
    <row r="225" spans="6:11" x14ac:dyDescent="0.2">
      <c r="F225" s="90"/>
      <c r="G225" s="90"/>
      <c r="H225" s="90"/>
      <c r="I225" s="90"/>
      <c r="J225" s="90"/>
      <c r="K225" s="90"/>
    </row>
    <row r="226" spans="6:11" x14ac:dyDescent="0.2">
      <c r="F226" s="90"/>
      <c r="G226" s="90"/>
      <c r="H226" s="90"/>
      <c r="I226" s="90"/>
      <c r="J226" s="90"/>
      <c r="K226" s="90"/>
    </row>
  </sheetData>
  <customSheetViews>
    <customSheetView guid="{628CE822-C2EF-47B9-A88D-DD60521BD79B}" showPageBreaks="1" fitToPage="1" printArea="1" hiddenColumns="1" view="pageBreakPreview">
      <pane xSplit="3" ySplit="4" topLeftCell="E137" activePane="bottomRight" state="frozen"/>
      <selection pane="bottomRight" activeCell="E76" sqref="E76"/>
      <rowBreaks count="1" manualBreakCount="1">
        <brk id="23" max="10" man="1"/>
      </rowBreaks>
      <pageMargins left="0.59055118110236227" right="0" top="0" bottom="0" header="0" footer="0"/>
      <pageSetup paperSize="9" scale="78" fitToHeight="20" orientation="landscape" r:id="rId1"/>
      <headerFooter alignWithMargins="0"/>
    </customSheetView>
    <customSheetView guid="{F16D28B9-753F-4983-9882-083BB1819B3B}" showPageBreaks="1" view="pageBreakPreview">
      <pane xSplit="1" ySplit="4" topLeftCell="E104" activePane="bottomRight" state="frozen"/>
      <selection pane="bottomRight" activeCell="L110" sqref="L110"/>
      <pageMargins left="0.59055118110236227" right="0" top="0" bottom="0" header="0" footer="0"/>
      <pageSetup paperSize="9" scale="11" fitToHeight="5" orientation="portrait" r:id="rId2"/>
      <headerFooter alignWithMargins="0"/>
    </customSheetView>
    <customSheetView guid="{678A9D6A-CD2F-4FC5-ADAB-B9CA298D42A2}" showPageBreaks="1" hiddenRows="1" hiddenColumns="1" view="pageBreakPreview">
      <pane xSplit="3" ySplit="4" topLeftCell="E22" activePane="bottomRight" state="frozen"/>
      <selection pane="bottomRight" activeCell="A31" sqref="A31"/>
      <pageMargins left="0.59055118110236227" right="0" top="0" bottom="0" header="0" footer="0"/>
      <pageSetup paperSize="9" scale="31" fitToHeight="9" orientation="landscape" r:id="rId3"/>
      <headerFooter alignWithMargins="0"/>
    </customSheetView>
    <customSheetView guid="{F1EA1655-D6DE-4489-A709-6FDA0CED3DCA}" showPageBreaks="1" printArea="1" view="pageBreakPreview">
      <pane xSplit="2" ySplit="4" topLeftCell="G17" activePane="bottomRight" state="frozen"/>
      <selection pane="bottomRight" activeCell="B24" sqref="B24"/>
      <colBreaks count="1" manualBreakCount="1">
        <brk id="12" max="1048575" man="1"/>
      </colBreaks>
      <pageMargins left="0.59055118110236227" right="0" top="0" bottom="0" header="0" footer="0"/>
      <pageSetup paperSize="9" scale="47" fitToHeight="5" orientation="landscape" r:id="rId4"/>
      <headerFooter alignWithMargins="0"/>
    </customSheetView>
    <customSheetView guid="{E85C3412-194D-4E48-843B-BE6310A493AC}" showPageBreaks="1" fitToPage="1" view="pageBreakPreview">
      <pane xSplit="2" ySplit="4" topLeftCell="G11" activePane="bottomRight" state="frozen"/>
      <selection pane="bottomRight" activeCell="M21" sqref="M21"/>
      <pageMargins left="0.59055118110236227" right="0" top="0" bottom="0" header="0" footer="0"/>
      <pageSetup paperSize="9" scale="22" fitToHeight="5" orientation="portrait" r:id="rId5"/>
      <headerFooter alignWithMargins="0"/>
    </customSheetView>
    <customSheetView guid="{BCCBEA4F-0D7A-4A17-8829-58A9F53F9252}" showPageBreaks="1" printArea="1" hiddenRows="1" hiddenColumns="1" view="pageBreakPreview">
      <selection activeCell="A22" sqref="A22:IV22"/>
      <pageMargins left="0.39370078740157483" right="0" top="0" bottom="0" header="0" footer="0"/>
      <pageSetup paperSize="9" scale="75" fitToHeight="0" orientation="landscape" horizontalDpi="4294967295" verticalDpi="4294967295" r:id="rId6"/>
      <headerFooter alignWithMargins="0"/>
    </customSheetView>
    <customSheetView guid="{93C01840-E025-4C00-A8DE-5BD6E9A42532}" showPageBreaks="1" fitToPage="1" view="pageBreakPreview" showRuler="0">
      <pane xSplit="2" ySplit="4" topLeftCell="G41" activePane="bottomRight" state="frozen"/>
      <selection pane="bottomRight" activeCell="L45" sqref="L45"/>
      <pageMargins left="0.59055118110236227" right="0" top="0" bottom="0" header="0" footer="0"/>
      <pageSetup paperSize="9" scale="32" fitToHeight="5" orientation="portrait" r:id="rId7"/>
      <headerFooter alignWithMargins="0"/>
    </customSheetView>
    <customSheetView guid="{6FF5B27E-53D8-42A1-BAA4-129DC52332D6}" showPageBreaks="1" showAutoFilter="1" view="pageBreakPreview" showRuler="0">
      <pane xSplit="2" ySplit="4" topLeftCell="D29" activePane="bottomRight" state="frozen"/>
      <selection pane="bottomRight" activeCell="D30" sqref="D30"/>
      <pageMargins left="0.59055118110236227" right="0" top="0" bottom="0" header="0" footer="0"/>
      <pageSetup paperSize="9" scale="11" fitToHeight="5" orientation="portrait" r:id="rId8"/>
      <headerFooter alignWithMargins="0"/>
      <autoFilter ref="B1:K1"/>
    </customSheetView>
    <customSheetView guid="{773C9A6D-D94C-4F11-A27E-04EF47427F4D}" showPageBreaks="1" fitToPage="1" printArea="1" showAutoFilter="1" hiddenRows="1" view="pageBreakPreview" showRuler="0">
      <pane xSplit="1" ySplit="4" topLeftCell="C134" activePane="bottomRight" state="frozen"/>
      <selection pane="bottomRight" activeCell="A75" sqref="A75:IV75"/>
      <colBreaks count="1" manualBreakCount="1">
        <brk id="6" max="160" man="1"/>
      </colBreaks>
      <pageMargins left="0.43307086614173229" right="0" top="0" bottom="0" header="0" footer="0"/>
      <pageSetup paperSize="9" scale="63" fitToHeight="0" orientation="landscape" r:id="rId9"/>
      <headerFooter alignWithMargins="0"/>
      <autoFilter ref="B1:I1"/>
    </customSheetView>
    <customSheetView guid="{C12ECCB3-7E0E-4612-AFEC-78E64777E49A}" showPageBreaks="1" fitToPage="1" hiddenColumns="1" view="pageBreakPreview" showRuler="0">
      <pane xSplit="1" ySplit="5" topLeftCell="B6" activePane="bottomRight" state="frozen"/>
      <selection pane="bottomRight" activeCell="C124" sqref="C124"/>
      <pageMargins left="0.78740157480314965" right="0" top="0" bottom="0" header="0" footer="0"/>
      <pageSetup paperSize="9" scale="83" fitToHeight="14" orientation="landscape" r:id="rId10"/>
      <headerFooter alignWithMargins="0"/>
    </customSheetView>
    <customSheetView guid="{9D51F868-3843-46D7-815D-F981066D16CF}" showPageBreaks="1" fitToPage="1" hiddenColumns="1" showRuler="0">
      <pane ySplit="5" topLeftCell="A75" activePane="bottomLeft" state="frozen"/>
      <selection pane="bottomLeft" activeCell="K78" sqref="K78"/>
      <pageMargins left="0.75" right="0.75" top="1" bottom="1" header="0.5" footer="0.5"/>
      <pageSetup paperSize="9" scale="50" fitToHeight="0" orientation="portrait" r:id="rId11"/>
      <headerFooter alignWithMargins="0"/>
    </customSheetView>
    <customSheetView guid="{C249F1C0-5F87-4903-9107-68771F7F1656}" showPageBreaks="1" fitToPage="1" printArea="1" hiddenRows="1" hiddenColumns="1" showRuler="0" topLeftCell="A64">
      <selection activeCell="C75" sqref="C75"/>
      <pageMargins left="0.75" right="0.75" top="1" bottom="1" header="0.5" footer="0.5"/>
      <pageSetup paperSize="9" scale="59" fitToHeight="0" orientation="portrait" r:id="rId12"/>
      <headerFooter alignWithMargins="0"/>
    </customSheetView>
    <customSheetView guid="{315EB68F-C10E-4E13-8D36-4E5DF58D465A}" showPageBreaks="1" fitToPage="1" showRuler="0" topLeftCell="A211">
      <selection activeCell="B225" sqref="B225"/>
      <pageMargins left="0.55118110236220474" right="0.15748031496062992" top="0.39370078740157483" bottom="0.19685039370078741" header="0.11811023622047245" footer="0.11811023622047245"/>
      <pageSetup paperSize="9" scale="32" fitToHeight="0" orientation="portrait" r:id="rId13"/>
      <headerFooter alignWithMargins="0"/>
    </customSheetView>
    <customSheetView guid="{CF5649B8-37B5-47E7-8693-CA74E19C235B}" showPageBreaks="1" fitToPage="1" printArea="1">
      <pane ySplit="5" topLeftCell="A193" activePane="bottomLeft" state="frozen"/>
      <selection pane="bottomLeft" activeCell="D192" sqref="D192"/>
      <rowBreaks count="10" manualBreakCount="10">
        <brk id="33" max="5" man="1"/>
        <brk id="38" max="5" man="1"/>
        <brk id="59" max="5" man="1"/>
        <brk id="65" max="5" man="1"/>
        <brk id="89" max="5" man="1"/>
        <brk id="103" max="5" man="1"/>
        <brk id="160" max="5" man="1"/>
        <brk id="162" max="5" man="1"/>
        <brk id="193" max="5" man="1"/>
        <brk id="197" max="5" man="1"/>
      </rowBreaks>
      <pageMargins left="0.75" right="0.75" top="1" bottom="1" header="0.5" footer="0.5"/>
      <pageSetup paperSize="9" scale="39" fitToHeight="6" orientation="portrait" r:id="rId14"/>
      <headerFooter alignWithMargins="0"/>
    </customSheetView>
    <customSheetView guid="{BA6A1FD8-C4D7-4C4D-A889-9C6DD90B54C5}" showPageBreaks="1" fitToPage="1" printArea="1" showRuler="0">
      <pane ySplit="5" topLeftCell="A117" activePane="bottomLeft" state="frozen"/>
      <selection pane="bottomLeft" activeCell="D191" sqref="D191:D198"/>
      <rowBreaks count="11" manualBreakCount="11">
        <brk id="35" max="5" man="1"/>
        <brk id="37" max="5" man="1"/>
        <brk id="61" max="5" man="1"/>
        <brk id="65" max="5" man="1"/>
        <brk id="89" max="5" man="1"/>
        <brk id="104" max="5" man="1"/>
        <brk id="161" max="5" man="1"/>
        <brk id="162" max="5" man="1"/>
        <brk id="193" max="5" man="1"/>
        <brk id="194" max="5" man="1"/>
        <brk id="198" max="5" man="1"/>
      </rowBreaks>
      <pageMargins left="0.75" right="0.75" top="1" bottom="1" header="0.5" footer="0.5"/>
      <pageSetup paperSize="9" scale="39" fitToHeight="6" orientation="portrait" r:id="rId15"/>
      <headerFooter alignWithMargins="0"/>
    </customSheetView>
    <customSheetView guid="{9EA594CF-A6B0-4DFA-8350-EDDCBE152AB4}" showPageBreaks="1" fitToPage="1" printArea="1" view="pageBreakPreview" showRuler="0">
      <pane xSplit="1" ySplit="5" topLeftCell="B6" activePane="bottomRight" state="frozen"/>
      <selection pane="bottomRight" activeCell="A34" sqref="A34"/>
      <pageMargins left="0.44" right="0" top="0" bottom="0" header="0" footer="0"/>
      <pageSetup paperSize="9" scale="53" fitToHeight="14" orientation="landscape" r:id="rId16"/>
      <headerFooter alignWithMargins="0"/>
    </customSheetView>
    <customSheetView guid="{0D5BD890-960B-4D50-B5EC-89017F4627EC}" showPageBreaks="1" view="pageBreakPreview" showRuler="0">
      <pane xSplit="1" ySplit="4" topLeftCell="B116" activePane="bottomRight" state="frozen"/>
      <selection pane="bottomRight" activeCell="A121" sqref="A121"/>
      <colBreaks count="2" manualBreakCount="2">
        <brk id="4" max="147" man="1"/>
        <brk id="6" max="1048575" man="1"/>
      </colBreaks>
      <pageMargins left="0.44" right="0" top="0" bottom="0" header="0" footer="0"/>
      <pageSetup paperSize="9" scale="60" fitToHeight="14" orientation="portrait" r:id="rId17"/>
      <headerFooter alignWithMargins="0"/>
    </customSheetView>
    <customSheetView guid="{35230852-6216-4033-A6A0-068713DB5E2D}" scale="115" showPageBreaks="1" view="pageBreakPreview">
      <pane xSplit="1" ySplit="4" topLeftCell="B35" activePane="bottomRight" state="frozen"/>
      <selection pane="bottomRight" activeCell="D39" activeCellId="3" sqref="D36 D37 D38 D39"/>
      <pageMargins left="0.82677165354330717" right="0" top="0" bottom="0" header="0" footer="0"/>
      <pageSetup paperSize="9" scale="62" fitToHeight="14" orientation="landscape" r:id="rId18"/>
      <headerFooter alignWithMargins="0"/>
    </customSheetView>
    <customSheetView guid="{88C336E2-DEA0-4FEC-A5C4-66485F95BE03}" showPageBreaks="1" fitToPage="1" view="pageBreakPreview">
      <pane xSplit="1" ySplit="4" topLeftCell="B64" activePane="bottomRight" state="frozen"/>
      <selection pane="bottomRight" activeCell="A72" sqref="A72"/>
      <pageMargins left="0.44" right="0" top="0" bottom="0" header="0" footer="0"/>
      <pageSetup paperSize="9" scale="40" fitToHeight="14" orientation="landscape" r:id="rId19"/>
      <headerFooter alignWithMargins="0"/>
    </customSheetView>
    <customSheetView guid="{9D973A29-B18A-4300-8735-40F4D5040C33}" showPageBreaks="1" printArea="1" hiddenColumns="1" view="pageBreakPreview">
      <pane xSplit="3" ySplit="4" topLeftCell="E191" activePane="bottomRight" state="frozen"/>
      <selection pane="bottomRight" activeCell="K158" sqref="K158"/>
      <pageMargins left="0" right="0" top="0" bottom="0" header="0" footer="0"/>
      <pageSetup paperSize="9" scale="60" fitToHeight="0" orientation="landscape" r:id="rId20"/>
      <headerFooter alignWithMargins="0"/>
    </customSheetView>
  </customSheetViews>
  <mergeCells count="1">
    <mergeCell ref="B6:D6"/>
  </mergeCells>
  <phoneticPr fontId="4" type="noConversion"/>
  <pageMargins left="0" right="0" top="0" bottom="0" header="0" footer="0"/>
  <pageSetup paperSize="9" scale="60" fitToHeight="0" orientation="landscape" r:id="rId2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крайний вариант</vt:lpstr>
      <vt:lpstr>'крайний вариант'!Область_печати</vt:lpstr>
    </vt:vector>
  </TitlesOfParts>
  <Company>Excel Development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Camarillo</dc:creator>
  <cp:lastModifiedBy>Юлия А. Убийко</cp:lastModifiedBy>
  <cp:lastPrinted>2024-11-11T04:41:58Z</cp:lastPrinted>
  <dcterms:created xsi:type="dcterms:W3CDTF">1996-10-08T23:32:33Z</dcterms:created>
  <dcterms:modified xsi:type="dcterms:W3CDTF">2024-11-13T13:33:39Z</dcterms:modified>
</cp:coreProperties>
</file>